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8680" yWindow="-120" windowWidth="29040" windowHeight="15840" tabRatio="936" activeTab="2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0" i="2"/>
  <c r="O43"/>
  <c r="G130" i="18" l="1"/>
  <c r="G127"/>
  <c r="N110" i="2"/>
  <c r="S43" l="1"/>
  <c r="C26" i="6"/>
  <c r="V67" i="2"/>
  <c r="X67"/>
  <c r="M85" l="1"/>
  <c r="M96" s="1"/>
  <c r="R96" s="1"/>
  <c r="S96" s="1"/>
  <c r="L74"/>
  <c r="L75" s="1"/>
  <c r="K74"/>
  <c r="K78" s="1"/>
  <c r="L65"/>
  <c r="K65"/>
  <c r="L58"/>
  <c r="K58"/>
  <c r="L51"/>
  <c r="K51"/>
  <c r="L36"/>
  <c r="K36"/>
  <c r="L18"/>
  <c r="L27" s="1"/>
  <c r="Q27" s="1"/>
  <c r="K18"/>
  <c r="K31" s="1"/>
  <c r="P31" s="1"/>
  <c r="J85"/>
  <c r="J94" s="1"/>
  <c r="J74"/>
  <c r="J78" s="1"/>
  <c r="J65"/>
  <c r="J58"/>
  <c r="J51"/>
  <c r="I32"/>
  <c r="I96"/>
  <c r="I31"/>
  <c r="I95"/>
  <c r="I94"/>
  <c r="I30"/>
  <c r="I29"/>
  <c r="I93"/>
  <c r="I28"/>
  <c r="I27"/>
  <c r="J101"/>
  <c r="J100"/>
  <c r="K29" l="1"/>
  <c r="P29" s="1"/>
  <c r="M93"/>
  <c r="R93" s="1"/>
  <c r="S93" s="1"/>
  <c r="L30"/>
  <c r="Q30" s="1"/>
  <c r="K75"/>
  <c r="M94"/>
  <c r="R94" s="1"/>
  <c r="S94" s="1"/>
  <c r="L31"/>
  <c r="Q31" s="1"/>
  <c r="K76"/>
  <c r="M95"/>
  <c r="R95" s="1"/>
  <c r="S95" s="1"/>
  <c r="L76"/>
  <c r="K32"/>
  <c r="P32" s="1"/>
  <c r="L77"/>
  <c r="L28"/>
  <c r="Q28" s="1"/>
  <c r="L32"/>
  <c r="Q32" s="1"/>
  <c r="L78"/>
  <c r="K28"/>
  <c r="P28" s="1"/>
  <c r="L29"/>
  <c r="Q29" s="1"/>
  <c r="J75"/>
  <c r="J77"/>
  <c r="J96"/>
  <c r="J95"/>
  <c r="J93"/>
  <c r="J76"/>
  <c r="K30"/>
  <c r="P30" s="1"/>
  <c r="K77"/>
  <c r="O31"/>
  <c r="O29"/>
  <c r="O30"/>
  <c r="S30" s="1"/>
  <c r="M97"/>
  <c r="M92"/>
  <c r="M91"/>
  <c r="M90"/>
  <c r="M89"/>
  <c r="M88"/>
  <c r="M87"/>
  <c r="M86"/>
  <c r="N101"/>
  <c r="N100"/>
  <c r="J97"/>
  <c r="J36"/>
  <c r="J18"/>
  <c r="S31" l="1"/>
  <c r="S29"/>
  <c r="O28"/>
  <c r="S28" s="1"/>
  <c r="O32"/>
  <c r="S32" s="1"/>
  <c r="J32"/>
  <c r="J28"/>
  <c r="J31"/>
  <c r="J27"/>
  <c r="J29"/>
  <c r="J30"/>
  <c r="A9" i="6"/>
  <c r="A1" i="11"/>
  <c r="A1" i="10"/>
  <c r="A6" i="3"/>
  <c r="A14" i="12"/>
  <c r="F14" i="10" l="1"/>
  <c r="E19" i="3"/>
  <c r="D39" i="12"/>
  <c r="F137" i="18"/>
  <c r="F58" i="9"/>
  <c r="F9"/>
  <c r="B8" i="18"/>
  <c r="F13" i="9"/>
  <c r="F12"/>
  <c r="F11"/>
  <c r="F10"/>
  <c r="C133" i="18"/>
  <c r="C123"/>
  <c r="C120"/>
  <c r="B120"/>
  <c r="B116"/>
  <c r="C115"/>
  <c r="B115"/>
  <c r="B118"/>
  <c r="A114"/>
  <c r="B112"/>
  <c r="B111"/>
  <c r="A110"/>
  <c r="G103"/>
  <c r="G102"/>
  <c r="G101"/>
  <c r="G100"/>
  <c r="G99"/>
  <c r="G98"/>
  <c r="G97"/>
  <c r="G96"/>
  <c r="G95"/>
  <c r="B108"/>
  <c r="C107"/>
  <c r="B107"/>
  <c r="C106"/>
  <c r="C105"/>
  <c r="C104"/>
  <c r="C103"/>
  <c r="C102"/>
  <c r="C101"/>
  <c r="C100"/>
  <c r="C99"/>
  <c r="C98"/>
  <c r="C97"/>
  <c r="C96"/>
  <c r="C95"/>
  <c r="B106"/>
  <c r="B105"/>
  <c r="B104"/>
  <c r="B103"/>
  <c r="B102"/>
  <c r="B101"/>
  <c r="B100"/>
  <c r="B99"/>
  <c r="B98"/>
  <c r="B97"/>
  <c r="B96"/>
  <c r="B95"/>
  <c r="J92" i="2"/>
  <c r="J91"/>
  <c r="J90"/>
  <c r="J89"/>
  <c r="J88"/>
  <c r="J87"/>
  <c r="J86"/>
  <c r="A92" i="18"/>
  <c r="B90"/>
  <c r="C89"/>
  <c r="C88"/>
  <c r="C87"/>
  <c r="C86"/>
  <c r="C85"/>
  <c r="C84"/>
  <c r="B88"/>
  <c r="B87"/>
  <c r="B86"/>
  <c r="B85"/>
  <c r="B84"/>
  <c r="L43" i="2"/>
  <c r="A82" i="18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A74"/>
  <c r="B73"/>
  <c r="F72"/>
  <c r="E72"/>
  <c r="D72"/>
  <c r="C72"/>
  <c r="B72"/>
  <c r="F71"/>
  <c r="E71"/>
  <c r="D71"/>
  <c r="C71"/>
  <c r="B71"/>
  <c r="F70"/>
  <c r="E70"/>
  <c r="D70"/>
  <c r="C70"/>
  <c r="B70"/>
  <c r="F69"/>
  <c r="E69"/>
  <c r="D69"/>
  <c r="C69"/>
  <c r="B69"/>
  <c r="F68"/>
  <c r="E68"/>
  <c r="D68"/>
  <c r="C68"/>
  <c r="B68"/>
  <c r="A67"/>
  <c r="F65"/>
  <c r="F64"/>
  <c r="F63"/>
  <c r="F62"/>
  <c r="F61"/>
  <c r="E65"/>
  <c r="E64"/>
  <c r="E63"/>
  <c r="E62"/>
  <c r="E61"/>
  <c r="D65"/>
  <c r="D64"/>
  <c r="D63"/>
  <c r="D62"/>
  <c r="D61"/>
  <c r="B66"/>
  <c r="C65"/>
  <c r="C64"/>
  <c r="C63"/>
  <c r="C62"/>
  <c r="C61"/>
  <c r="B65"/>
  <c r="B64"/>
  <c r="B63"/>
  <c r="B62"/>
  <c r="B61"/>
  <c r="A60"/>
  <c r="C59"/>
  <c r="B58"/>
  <c r="F57"/>
  <c r="F56"/>
  <c r="F55"/>
  <c r="E57"/>
  <c r="E56"/>
  <c r="E55"/>
  <c r="D57"/>
  <c r="D56"/>
  <c r="C57"/>
  <c r="C56"/>
  <c r="C55"/>
  <c r="C54"/>
  <c r="C53"/>
  <c r="B57"/>
  <c r="B56"/>
  <c r="B55"/>
  <c r="B54"/>
  <c r="B53"/>
  <c r="D50"/>
  <c r="D49"/>
  <c r="D48"/>
  <c r="D47"/>
  <c r="D46"/>
  <c r="F73" l="1"/>
  <c r="H70"/>
  <c r="H76"/>
  <c r="H78"/>
  <c r="H75"/>
  <c r="H79"/>
  <c r="H72"/>
  <c r="E80"/>
  <c r="H69"/>
  <c r="H71"/>
  <c r="F80"/>
  <c r="H77"/>
  <c r="D73"/>
  <c r="D66"/>
  <c r="E66"/>
  <c r="D80"/>
  <c r="H63"/>
  <c r="H68"/>
  <c r="H64"/>
  <c r="F66"/>
  <c r="E73"/>
  <c r="H62"/>
  <c r="H57"/>
  <c r="H56"/>
  <c r="H80" l="1"/>
  <c r="H73"/>
  <c r="C66" i="15"/>
  <c r="C58"/>
  <c r="C59" s="1"/>
  <c r="C53"/>
  <c r="C48"/>
  <c r="C41"/>
  <c r="C39"/>
  <c r="C33"/>
  <c r="C35" s="1"/>
  <c r="C29"/>
  <c r="C23"/>
  <c r="C13"/>
  <c r="C24" i="13"/>
  <c r="I21"/>
  <c r="C23" s="1"/>
  <c r="D21"/>
  <c r="F20"/>
  <c r="F19"/>
  <c r="G12"/>
  <c r="D12"/>
  <c r="I12" s="1"/>
  <c r="G11"/>
  <c r="D11"/>
  <c r="I11" s="1"/>
  <c r="H49" i="14"/>
  <c r="F49"/>
  <c r="M46"/>
  <c r="H46"/>
  <c r="F46"/>
  <c r="H42"/>
  <c r="F42"/>
  <c r="H39"/>
  <c r="F39"/>
  <c r="H35"/>
  <c r="F35"/>
  <c r="M32"/>
  <c r="H32"/>
  <c r="F32"/>
  <c r="C32"/>
  <c r="H28"/>
  <c r="F28"/>
  <c r="T25"/>
  <c r="M35" s="1"/>
  <c r="S25"/>
  <c r="H25"/>
  <c r="F25"/>
  <c r="P19"/>
  <c r="K35" s="1"/>
  <c r="A6"/>
  <c r="A5" i="13" s="1"/>
  <c r="E38" i="6"/>
  <c r="E33"/>
  <c r="C33"/>
  <c r="E32"/>
  <c r="F32" s="1"/>
  <c r="D32" s="1"/>
  <c r="C32"/>
  <c r="E31"/>
  <c r="F31" s="1"/>
  <c r="D31" s="1"/>
  <c r="C31"/>
  <c r="E30"/>
  <c r="F30" s="1"/>
  <c r="D30" s="1"/>
  <c r="C30"/>
  <c r="E29"/>
  <c r="F29" s="1"/>
  <c r="C29"/>
  <c r="E28"/>
  <c r="C28"/>
  <c r="E27"/>
  <c r="F27" s="1"/>
  <c r="D27" s="1"/>
  <c r="C27"/>
  <c r="E26"/>
  <c r="A26"/>
  <c r="A27" s="1"/>
  <c r="A28" s="1"/>
  <c r="A29" s="1"/>
  <c r="A30" s="1"/>
  <c r="A31" s="1"/>
  <c r="A32" s="1"/>
  <c r="A33" s="1"/>
  <c r="F13" i="11"/>
  <c r="G9"/>
  <c r="F9"/>
  <c r="I8"/>
  <c r="F7"/>
  <c r="J7" s="1"/>
  <c r="C7"/>
  <c r="F16" i="10"/>
  <c r="F15" i="11" s="1"/>
  <c r="I9" i="10"/>
  <c r="E9"/>
  <c r="E10" s="1"/>
  <c r="D9"/>
  <c r="D10" s="1"/>
  <c r="E22" i="3"/>
  <c r="B15"/>
  <c r="B14"/>
  <c r="E10"/>
  <c r="B13" s="1"/>
  <c r="D41" i="12"/>
  <c r="D32"/>
  <c r="C6" s="1"/>
  <c r="A17"/>
  <c r="Q112" i="2"/>
  <c r="P112"/>
  <c r="O112"/>
  <c r="S111"/>
  <c r="N111"/>
  <c r="H111"/>
  <c r="D111"/>
  <c r="C117" i="18" s="1"/>
  <c r="N109" i="2"/>
  <c r="T99"/>
  <c r="Q106"/>
  <c r="P106"/>
  <c r="O106"/>
  <c r="T95"/>
  <c r="D105"/>
  <c r="C111" i="18" s="1"/>
  <c r="Q102" i="2"/>
  <c r="G102"/>
  <c r="R99"/>
  <c r="S99" s="1"/>
  <c r="H99"/>
  <c r="G105" i="18" s="1"/>
  <c r="H105" s="1"/>
  <c r="R98" i="2"/>
  <c r="S98" s="1"/>
  <c r="H98"/>
  <c r="G104" i="18" s="1"/>
  <c r="H104" s="1"/>
  <c r="R97" i="2"/>
  <c r="S97" s="1"/>
  <c r="I97"/>
  <c r="R92"/>
  <c r="S92" s="1"/>
  <c r="I92"/>
  <c r="R91"/>
  <c r="S91" s="1"/>
  <c r="I91"/>
  <c r="R90"/>
  <c r="S90" s="1"/>
  <c r="I90"/>
  <c r="R89"/>
  <c r="S89" s="1"/>
  <c r="I89"/>
  <c r="R88"/>
  <c r="S88" s="1"/>
  <c r="I88"/>
  <c r="R87"/>
  <c r="S87" s="1"/>
  <c r="I87"/>
  <c r="R86"/>
  <c r="S86" s="1"/>
  <c r="I86"/>
  <c r="T85"/>
  <c r="I85"/>
  <c r="D84"/>
  <c r="C94" i="18" s="1"/>
  <c r="AA83" i="2"/>
  <c r="Q80"/>
  <c r="G80"/>
  <c r="T73"/>
  <c r="S78"/>
  <c r="I78"/>
  <c r="S77"/>
  <c r="I77"/>
  <c r="S76"/>
  <c r="I76"/>
  <c r="S75"/>
  <c r="I75"/>
  <c r="S74"/>
  <c r="I74"/>
  <c r="C73"/>
  <c r="B83" i="18" s="1"/>
  <c r="G70" i="2"/>
  <c r="F70"/>
  <c r="E70"/>
  <c r="L69"/>
  <c r="Q69" s="1"/>
  <c r="K69"/>
  <c r="P69" s="1"/>
  <c r="J69"/>
  <c r="I69"/>
  <c r="L68"/>
  <c r="Q68" s="1"/>
  <c r="K68"/>
  <c r="P68" s="1"/>
  <c r="J68"/>
  <c r="I68"/>
  <c r="L67"/>
  <c r="Q67" s="1"/>
  <c r="K67"/>
  <c r="P67" s="1"/>
  <c r="J67"/>
  <c r="I67"/>
  <c r="L66"/>
  <c r="Q66" s="1"/>
  <c r="K66"/>
  <c r="P66" s="1"/>
  <c r="J66"/>
  <c r="I66"/>
  <c r="Q65"/>
  <c r="P65"/>
  <c r="O65"/>
  <c r="I65"/>
  <c r="G63"/>
  <c r="F63"/>
  <c r="E63"/>
  <c r="L62"/>
  <c r="Q62" s="1"/>
  <c r="K62"/>
  <c r="O62" s="1"/>
  <c r="J62"/>
  <c r="I62"/>
  <c r="L61"/>
  <c r="Q61" s="1"/>
  <c r="K61"/>
  <c r="O61" s="1"/>
  <c r="J61"/>
  <c r="I61"/>
  <c r="L60"/>
  <c r="Q60" s="1"/>
  <c r="K60"/>
  <c r="P60" s="1"/>
  <c r="J60"/>
  <c r="I60"/>
  <c r="L59"/>
  <c r="Q59" s="1"/>
  <c r="K59"/>
  <c r="P59" s="1"/>
  <c r="J59"/>
  <c r="I59"/>
  <c r="Q58"/>
  <c r="P58"/>
  <c r="O58"/>
  <c r="I58"/>
  <c r="G56"/>
  <c r="F56"/>
  <c r="E56"/>
  <c r="L55"/>
  <c r="Q55" s="1"/>
  <c r="K55"/>
  <c r="O55" s="1"/>
  <c r="J55"/>
  <c r="I55"/>
  <c r="L54"/>
  <c r="Q54" s="1"/>
  <c r="K54"/>
  <c r="O54" s="1"/>
  <c r="J54"/>
  <c r="I54"/>
  <c r="L53"/>
  <c r="Q53" s="1"/>
  <c r="K53"/>
  <c r="O53" s="1"/>
  <c r="J53"/>
  <c r="I53"/>
  <c r="L52"/>
  <c r="Q52" s="1"/>
  <c r="K52"/>
  <c r="O52" s="1"/>
  <c r="J52"/>
  <c r="I52"/>
  <c r="Q51"/>
  <c r="P51"/>
  <c r="O51"/>
  <c r="I51"/>
  <c r="G48"/>
  <c r="F48"/>
  <c r="E48"/>
  <c r="L47"/>
  <c r="Q47" s="1"/>
  <c r="J47"/>
  <c r="I47"/>
  <c r="L46"/>
  <c r="Q46" s="1"/>
  <c r="J46"/>
  <c r="I46"/>
  <c r="L45"/>
  <c r="Q45" s="1"/>
  <c r="J45"/>
  <c r="I45"/>
  <c r="L44"/>
  <c r="Q44" s="1"/>
  <c r="J44"/>
  <c r="I44"/>
  <c r="I43"/>
  <c r="G41"/>
  <c r="F41"/>
  <c r="E41"/>
  <c r="L40"/>
  <c r="Q40" s="1"/>
  <c r="K40"/>
  <c r="J40"/>
  <c r="I40"/>
  <c r="L39"/>
  <c r="Q39" s="1"/>
  <c r="K39"/>
  <c r="J39"/>
  <c r="I39"/>
  <c r="L38"/>
  <c r="Q38" s="1"/>
  <c r="K38"/>
  <c r="J38"/>
  <c r="I38"/>
  <c r="L37"/>
  <c r="Q37" s="1"/>
  <c r="K37"/>
  <c r="J37"/>
  <c r="I37"/>
  <c r="Q36"/>
  <c r="P36"/>
  <c r="O36"/>
  <c r="I36"/>
  <c r="G34"/>
  <c r="F34"/>
  <c r="E34"/>
  <c r="L33"/>
  <c r="Q33" s="1"/>
  <c r="J33"/>
  <c r="I33"/>
  <c r="L26"/>
  <c r="Q26" s="1"/>
  <c r="J26"/>
  <c r="I26"/>
  <c r="L25"/>
  <c r="Q25" s="1"/>
  <c r="J25"/>
  <c r="I25"/>
  <c r="L24"/>
  <c r="Q24" s="1"/>
  <c r="J24"/>
  <c r="I24"/>
  <c r="L23"/>
  <c r="Q23" s="1"/>
  <c r="J23"/>
  <c r="I23"/>
  <c r="L22"/>
  <c r="Q22" s="1"/>
  <c r="J22"/>
  <c r="I22"/>
  <c r="L21"/>
  <c r="Q21" s="1"/>
  <c r="J21"/>
  <c r="I21"/>
  <c r="L20"/>
  <c r="Q20" s="1"/>
  <c r="J20"/>
  <c r="I20"/>
  <c r="L19"/>
  <c r="Q19" s="1"/>
  <c r="J19"/>
  <c r="I19"/>
  <c r="Q18"/>
  <c r="I18"/>
  <c r="G16"/>
  <c r="F16"/>
  <c r="E16"/>
  <c r="L15"/>
  <c r="Q15" s="1"/>
  <c r="J15"/>
  <c r="I15"/>
  <c r="L14"/>
  <c r="Q14" s="1"/>
  <c r="J14"/>
  <c r="I14"/>
  <c r="L13"/>
  <c r="Q13" s="1"/>
  <c r="J13"/>
  <c r="I13"/>
  <c r="Q12"/>
  <c r="I12"/>
  <c r="J10"/>
  <c r="K10" s="1"/>
  <c r="L10" s="1"/>
  <c r="M10" s="1"/>
  <c r="N10" s="1"/>
  <c r="O10" s="1"/>
  <c r="P10" s="1"/>
  <c r="Q10" s="1"/>
  <c r="R10" s="1"/>
  <c r="S10" s="1"/>
  <c r="O6"/>
  <c r="J6"/>
  <c r="E131" i="18"/>
  <c r="E134" s="1"/>
  <c r="D131"/>
  <c r="D134" s="1"/>
  <c r="F108"/>
  <c r="H103"/>
  <c r="H102"/>
  <c r="H101"/>
  <c r="H100"/>
  <c r="H99"/>
  <c r="H98"/>
  <c r="H97"/>
  <c r="H96"/>
  <c r="H95"/>
  <c r="B94"/>
  <c r="B93"/>
  <c r="D55"/>
  <c r="H55" s="1"/>
  <c r="F54"/>
  <c r="E54"/>
  <c r="D54"/>
  <c r="F53"/>
  <c r="E53"/>
  <c r="D53"/>
  <c r="A52"/>
  <c r="D51"/>
  <c r="B51"/>
  <c r="F50"/>
  <c r="E50"/>
  <c r="C50"/>
  <c r="B50"/>
  <c r="F49"/>
  <c r="E49"/>
  <c r="C49"/>
  <c r="B49"/>
  <c r="F48"/>
  <c r="E48"/>
  <c r="C48"/>
  <c r="B48"/>
  <c r="F47"/>
  <c r="E47"/>
  <c r="C47"/>
  <c r="B47"/>
  <c r="F46"/>
  <c r="E46"/>
  <c r="C46"/>
  <c r="B46"/>
  <c r="A45"/>
  <c r="B44"/>
  <c r="F43"/>
  <c r="E43"/>
  <c r="D43"/>
  <c r="C43"/>
  <c r="B43"/>
  <c r="F42"/>
  <c r="E42"/>
  <c r="D42"/>
  <c r="C42"/>
  <c r="B42"/>
  <c r="F41"/>
  <c r="E41"/>
  <c r="D41"/>
  <c r="C41"/>
  <c r="B41"/>
  <c r="F40"/>
  <c r="E40"/>
  <c r="D40"/>
  <c r="C40"/>
  <c r="B40"/>
  <c r="F39"/>
  <c r="E39"/>
  <c r="D39"/>
  <c r="C39"/>
  <c r="B39"/>
  <c r="F38"/>
  <c r="E38"/>
  <c r="D38"/>
  <c r="C38"/>
  <c r="B38"/>
  <c r="F37"/>
  <c r="E37"/>
  <c r="D37"/>
  <c r="C37"/>
  <c r="B37"/>
  <c r="F36"/>
  <c r="E36"/>
  <c r="D36"/>
  <c r="C36"/>
  <c r="B36"/>
  <c r="F35"/>
  <c r="E35"/>
  <c r="D35"/>
  <c r="C35"/>
  <c r="B35"/>
  <c r="F34"/>
  <c r="E34"/>
  <c r="D34"/>
  <c r="C34"/>
  <c r="B34"/>
  <c r="A33"/>
  <c r="B32"/>
  <c r="F31"/>
  <c r="E31"/>
  <c r="D31"/>
  <c r="C31"/>
  <c r="B31"/>
  <c r="F30"/>
  <c r="E30"/>
  <c r="D30"/>
  <c r="C30"/>
  <c r="B30"/>
  <c r="F29"/>
  <c r="E29"/>
  <c r="D29"/>
  <c r="C29"/>
  <c r="B29"/>
  <c r="F28"/>
  <c r="E28"/>
  <c r="D28"/>
  <c r="C28"/>
  <c r="B28"/>
  <c r="A27"/>
  <c r="A21"/>
  <c r="F34" i="9"/>
  <c r="F31"/>
  <c r="H29"/>
  <c r="D29"/>
  <c r="C7"/>
  <c r="E6"/>
  <c r="A48" s="1"/>
  <c r="E3"/>
  <c r="A2"/>
  <c r="C8" i="10" s="1"/>
  <c r="C68" i="15" l="1"/>
  <c r="R100" i="2" s="1"/>
  <c r="S100" s="1"/>
  <c r="K42" i="14"/>
  <c r="E23" i="13"/>
  <c r="K25" i="14"/>
  <c r="K39"/>
  <c r="M39"/>
  <c r="K28"/>
  <c r="K32"/>
  <c r="D83" i="2"/>
  <c r="C93" i="18" s="1"/>
  <c r="P61" i="2"/>
  <c r="S61" s="1"/>
  <c r="O69"/>
  <c r="S69" s="1"/>
  <c r="H100"/>
  <c r="G106" i="18" s="1"/>
  <c r="H106" s="1"/>
  <c r="I70" i="2"/>
  <c r="S36"/>
  <c r="P55"/>
  <c r="S55" s="1"/>
  <c r="P62"/>
  <c r="S65"/>
  <c r="I98"/>
  <c r="I99"/>
  <c r="C25" i="14"/>
  <c r="M25"/>
  <c r="C46"/>
  <c r="O60" i="2"/>
  <c r="S60" s="1"/>
  <c r="O67"/>
  <c r="S67" s="1"/>
  <c r="Q34"/>
  <c r="I34"/>
  <c r="C28" i="14"/>
  <c r="C42"/>
  <c r="M42"/>
  <c r="M49"/>
  <c r="M28"/>
  <c r="C49"/>
  <c r="C35"/>
  <c r="C39"/>
  <c r="Q16" i="2"/>
  <c r="Q56"/>
  <c r="I41"/>
  <c r="Q63"/>
  <c r="G49"/>
  <c r="G71" s="1"/>
  <c r="G81" s="1"/>
  <c r="G103" s="1"/>
  <c r="G107" s="1"/>
  <c r="G113" s="1"/>
  <c r="G114" s="1"/>
  <c r="F120" i="18" s="1"/>
  <c r="I16" i="2"/>
  <c r="P53"/>
  <c r="S53" s="1"/>
  <c r="O59"/>
  <c r="S59" s="1"/>
  <c r="O66"/>
  <c r="S66" s="1"/>
  <c r="O68"/>
  <c r="S68" s="1"/>
  <c r="AA84"/>
  <c r="S51"/>
  <c r="S58"/>
  <c r="P70"/>
  <c r="Q41"/>
  <c r="P38"/>
  <c r="O38"/>
  <c r="P40"/>
  <c r="O40"/>
  <c r="T67"/>
  <c r="H31" i="9"/>
  <c r="F28" i="6"/>
  <c r="D28" s="1"/>
  <c r="P37" i="2"/>
  <c r="O37"/>
  <c r="P39"/>
  <c r="O39"/>
  <c r="P52"/>
  <c r="S52" s="1"/>
  <c r="P54"/>
  <c r="S54" s="1"/>
  <c r="F33" i="6"/>
  <c r="D33" s="1"/>
  <c r="O56" i="2"/>
  <c r="I56"/>
  <c r="I63"/>
  <c r="Q70"/>
  <c r="G117" i="18"/>
  <c r="H117" s="1"/>
  <c r="F49" i="2"/>
  <c r="F71" s="1"/>
  <c r="E34" i="6"/>
  <c r="E17" s="1"/>
  <c r="F26"/>
  <c r="I111" i="2"/>
  <c r="S85"/>
  <c r="Q48"/>
  <c r="H48" i="18"/>
  <c r="F44"/>
  <c r="H36"/>
  <c r="H40"/>
  <c r="D58"/>
  <c r="H37"/>
  <c r="H41"/>
  <c r="H46"/>
  <c r="H47"/>
  <c r="E32"/>
  <c r="H29"/>
  <c r="H30"/>
  <c r="I48" i="2"/>
  <c r="E49"/>
  <c r="E71" s="1"/>
  <c r="E58" i="18"/>
  <c r="H31"/>
  <c r="D44"/>
  <c r="H38"/>
  <c r="H42"/>
  <c r="F58"/>
  <c r="F32"/>
  <c r="D32"/>
  <c r="E44"/>
  <c r="H35"/>
  <c r="H39"/>
  <c r="H43"/>
  <c r="F51"/>
  <c r="H49"/>
  <c r="H50"/>
  <c r="H54"/>
  <c r="H34"/>
  <c r="E51"/>
  <c r="H66"/>
  <c r="H65"/>
  <c r="B4" i="2"/>
  <c r="H28" i="18"/>
  <c r="H53"/>
  <c r="G126"/>
  <c r="H126" s="1"/>
  <c r="H134"/>
  <c r="H131"/>
  <c r="D9" s="1"/>
  <c r="H61"/>
  <c r="P63" i="2" l="1"/>
  <c r="I100"/>
  <c r="S62"/>
  <c r="O63"/>
  <c r="H130" i="18"/>
  <c r="S37" i="2"/>
  <c r="S39"/>
  <c r="I49"/>
  <c r="P56"/>
  <c r="E8" i="11" s="1"/>
  <c r="E9" s="1"/>
  <c r="S40" i="2"/>
  <c r="O70"/>
  <c r="S70" s="1"/>
  <c r="P41"/>
  <c r="S38"/>
  <c r="O41"/>
  <c r="Z67"/>
  <c r="T68"/>
  <c r="F73" s="1"/>
  <c r="P73" s="1"/>
  <c r="G115"/>
  <c r="C24" i="12" s="1"/>
  <c r="D24" s="1"/>
  <c r="Q49" i="2"/>
  <c r="Q71" s="1"/>
  <c r="Q81" s="1"/>
  <c r="Q103" s="1"/>
  <c r="Q107" s="1"/>
  <c r="Q113" s="1"/>
  <c r="Q114" s="1"/>
  <c r="Q115" s="1"/>
  <c r="F125" i="18" s="1"/>
  <c r="F34" i="6"/>
  <c r="E18" s="1"/>
  <c r="D26"/>
  <c r="D34" s="1"/>
  <c r="E15" s="1"/>
  <c r="D59" i="18"/>
  <c r="D81" s="1"/>
  <c r="E59"/>
  <c r="E81" s="1"/>
  <c r="F59"/>
  <c r="F81" s="1"/>
  <c r="F91" s="1"/>
  <c r="F109" s="1"/>
  <c r="F113" s="1"/>
  <c r="F119" s="1"/>
  <c r="H51"/>
  <c r="H44"/>
  <c r="H58"/>
  <c r="I71" i="2"/>
  <c r="H32" i="18"/>
  <c r="E73" i="2" l="1"/>
  <c r="D73"/>
  <c r="C83" i="18" s="1"/>
  <c r="S63" i="2"/>
  <c r="S41"/>
  <c r="S56"/>
  <c r="D8" i="11" s="1"/>
  <c r="D9" s="1"/>
  <c r="E26" i="10" s="1"/>
  <c r="E83" i="18"/>
  <c r="E89" s="1"/>
  <c r="E122" s="1"/>
  <c r="F79" i="2"/>
  <c r="F116" s="1"/>
  <c r="F80"/>
  <c r="F81" s="1"/>
  <c r="F83" s="1"/>
  <c r="P83" s="1"/>
  <c r="C30" i="12"/>
  <c r="D30" s="1"/>
  <c r="F123" i="18"/>
  <c r="H81"/>
  <c r="F121"/>
  <c r="H59"/>
  <c r="D83" l="1"/>
  <c r="D90" s="1"/>
  <c r="D91" s="1"/>
  <c r="O73" i="2"/>
  <c r="E80"/>
  <c r="I80" s="1"/>
  <c r="I73"/>
  <c r="E90" i="18"/>
  <c r="E91" s="1"/>
  <c r="E79" i="2"/>
  <c r="I79" s="1"/>
  <c r="C52" i="9"/>
  <c r="F132" i="18"/>
  <c r="F133" s="1"/>
  <c r="H125"/>
  <c r="C45" i="9"/>
  <c r="F102" i="2"/>
  <c r="F103" s="1"/>
  <c r="F107" s="1"/>
  <c r="F113" s="1"/>
  <c r="F114" s="1"/>
  <c r="E93" i="18"/>
  <c r="E108" s="1"/>
  <c r="D89" l="1"/>
  <c r="H89" s="1"/>
  <c r="H83"/>
  <c r="E81" i="2"/>
  <c r="E116"/>
  <c r="I116" s="1"/>
  <c r="C26" i="12" s="1"/>
  <c r="D26" s="1"/>
  <c r="H91" i="18"/>
  <c r="H90"/>
  <c r="E109"/>
  <c r="E113" s="1"/>
  <c r="E119" s="1"/>
  <c r="F115" i="2"/>
  <c r="E120" i="18"/>
  <c r="D122" l="1"/>
  <c r="H122" s="1"/>
  <c r="D7" s="1"/>
  <c r="H102" i="2"/>
  <c r="H103" s="1"/>
  <c r="E83"/>
  <c r="E121" i="18"/>
  <c r="E84" i="2"/>
  <c r="I84" s="1"/>
  <c r="I81"/>
  <c r="D93" i="18" l="1"/>
  <c r="H93" s="1"/>
  <c r="O83" i="2"/>
  <c r="G107" i="18"/>
  <c r="G108" s="1"/>
  <c r="H127" s="1"/>
  <c r="I101" i="2"/>
  <c r="R101"/>
  <c r="S101" s="1"/>
  <c r="D94" i="18"/>
  <c r="H94" s="1"/>
  <c r="I83" i="2"/>
  <c r="E102"/>
  <c r="I102" s="1"/>
  <c r="G109" i="18" l="1"/>
  <c r="H107"/>
  <c r="R102" i="2"/>
  <c r="R103" s="1"/>
  <c r="G9" i="10" s="1"/>
  <c r="G10" s="1"/>
  <c r="D108" i="18"/>
  <c r="D109" s="1"/>
  <c r="D113" s="1"/>
  <c r="D119" s="1"/>
  <c r="E103" i="2"/>
  <c r="E107" s="1"/>
  <c r="I103" l="1"/>
  <c r="H109" s="1"/>
  <c r="G115" i="18" s="1"/>
  <c r="H108"/>
  <c r="H109"/>
  <c r="E113" i="2"/>
  <c r="H115" i="18" l="1"/>
  <c r="I109" i="2"/>
  <c r="R109" s="1"/>
  <c r="E114"/>
  <c r="E115" l="1"/>
  <c r="C23" i="12" s="1"/>
  <c r="D23" s="1"/>
  <c r="D120" i="18"/>
  <c r="S109" i="2"/>
  <c r="D121" i="18" l="1"/>
  <c r="C44" i="9" l="1"/>
  <c r="P18" i="2" l="1"/>
  <c r="K21"/>
  <c r="P21" s="1"/>
  <c r="K25"/>
  <c r="P25" s="1"/>
  <c r="O18"/>
  <c r="K22"/>
  <c r="P22" s="1"/>
  <c r="K20"/>
  <c r="P20" s="1"/>
  <c r="K19"/>
  <c r="O19" s="1"/>
  <c r="K24"/>
  <c r="O24" s="1"/>
  <c r="K33"/>
  <c r="P33" s="1"/>
  <c r="K23"/>
  <c r="P23" s="1"/>
  <c r="K26"/>
  <c r="P26" s="1"/>
  <c r="K27"/>
  <c r="O27" s="1"/>
  <c r="P27" l="1"/>
  <c r="S27" s="1"/>
  <c r="P24"/>
  <c r="S24" s="1"/>
  <c r="O22"/>
  <c r="S22" s="1"/>
  <c r="O21"/>
  <c r="S21" s="1"/>
  <c r="O20"/>
  <c r="S20" s="1"/>
  <c r="P19"/>
  <c r="S19" s="1"/>
  <c r="O25"/>
  <c r="S25" s="1"/>
  <c r="O23"/>
  <c r="S23" s="1"/>
  <c r="O33"/>
  <c r="S33" s="1"/>
  <c r="O26"/>
  <c r="S26" s="1"/>
  <c r="S18"/>
  <c r="P34" l="1"/>
  <c r="K45"/>
  <c r="K47"/>
  <c r="K46"/>
  <c r="K44"/>
  <c r="K14"/>
  <c r="P12"/>
  <c r="K15"/>
  <c r="K13"/>
  <c r="O34"/>
  <c r="S34" l="1"/>
  <c r="O13"/>
  <c r="P13"/>
  <c r="O14"/>
  <c r="P14"/>
  <c r="P46"/>
  <c r="O46"/>
  <c r="S46" s="1"/>
  <c r="P15"/>
  <c r="O15"/>
  <c r="O47"/>
  <c r="P47"/>
  <c r="S12"/>
  <c r="O44"/>
  <c r="P44"/>
  <c r="O45"/>
  <c r="P45"/>
  <c r="O16" l="1"/>
  <c r="P16"/>
  <c r="P48"/>
  <c r="S45"/>
  <c r="S15"/>
  <c r="S13"/>
  <c r="S44"/>
  <c r="S47"/>
  <c r="S14"/>
  <c r="O48"/>
  <c r="O49" l="1"/>
  <c r="S16"/>
  <c r="S48"/>
  <c r="P49"/>
  <c r="P71" s="1"/>
  <c r="P80" s="1"/>
  <c r="P81" s="1"/>
  <c r="O71" l="1"/>
  <c r="S71" s="1"/>
  <c r="S49"/>
  <c r="P79"/>
  <c r="P116" s="1"/>
  <c r="O79"/>
  <c r="P102"/>
  <c r="P103" s="1"/>
  <c r="P107" s="1"/>
  <c r="P113" s="1"/>
  <c r="H110" l="1"/>
  <c r="F8" i="10"/>
  <c r="D110" i="2"/>
  <c r="C116" i="18" s="1"/>
  <c r="D13" i="3"/>
  <c r="D15" s="1"/>
  <c r="S110" i="2"/>
  <c r="R112"/>
  <c r="S112" s="1"/>
  <c r="G129" i="18"/>
  <c r="H129" s="1"/>
  <c r="O80" i="2"/>
  <c r="O81" s="1"/>
  <c r="S73"/>
  <c r="S79"/>
  <c r="O116"/>
  <c r="S116" s="1"/>
  <c r="C35" i="12" s="1"/>
  <c r="D35" s="1"/>
  <c r="P114" i="2"/>
  <c r="P115" s="1"/>
  <c r="J8" i="10" l="1"/>
  <c r="F10"/>
  <c r="E24" s="1"/>
  <c r="E22" s="1"/>
  <c r="I110" i="2"/>
  <c r="D12" i="3"/>
  <c r="G116" i="18"/>
  <c r="H112" i="2"/>
  <c r="I112" s="1"/>
  <c r="H105" s="1"/>
  <c r="E123" i="18"/>
  <c r="E132" s="1"/>
  <c r="E133" s="1"/>
  <c r="E124"/>
  <c r="S80" i="2"/>
  <c r="O84"/>
  <c r="S84" s="1"/>
  <c r="S81"/>
  <c r="H116" i="18" l="1"/>
  <c r="G118"/>
  <c r="H118" s="1"/>
  <c r="G111"/>
  <c r="R105" i="2"/>
  <c r="H106"/>
  <c r="I105"/>
  <c r="S83"/>
  <c r="O102"/>
  <c r="H111" i="18" l="1"/>
  <c r="G112"/>
  <c r="G128"/>
  <c r="H128" s="1"/>
  <c r="S105" i="2"/>
  <c r="S106" s="1"/>
  <c r="R106"/>
  <c r="R107" s="1"/>
  <c r="R113" s="1"/>
  <c r="H107"/>
  <c r="I106"/>
  <c r="S102"/>
  <c r="O103"/>
  <c r="H112" i="18" l="1"/>
  <c r="H113" s="1"/>
  <c r="G113"/>
  <c r="G119" s="1"/>
  <c r="R114" i="2"/>
  <c r="R115" s="1"/>
  <c r="I107"/>
  <c r="H113"/>
  <c r="O107"/>
  <c r="O113" s="1"/>
  <c r="S103"/>
  <c r="S107" s="1"/>
  <c r="S113" s="1"/>
  <c r="G123" i="18" l="1"/>
  <c r="C31" i="12"/>
  <c r="D31" s="1"/>
  <c r="H119" i="18"/>
  <c r="I113" i="2"/>
  <c r="H114"/>
  <c r="H115" s="1"/>
  <c r="C25" i="12" s="1"/>
  <c r="D25" s="1"/>
  <c r="O114" i="2"/>
  <c r="S114" s="1"/>
  <c r="S115" s="1"/>
  <c r="G132" i="18" l="1"/>
  <c r="G133" s="1"/>
  <c r="C53" i="9"/>
  <c r="G120" i="18"/>
  <c r="I114" i="2"/>
  <c r="I115" s="1"/>
  <c r="C27" i="12"/>
  <c r="M13" i="10"/>
  <c r="G22" s="1"/>
  <c r="F13" i="3"/>
  <c r="E13" s="1"/>
  <c r="E15" s="1"/>
  <c r="F15" s="1"/>
  <c r="M10" i="10" s="1"/>
  <c r="O115" i="2"/>
  <c r="D124" i="18" s="1"/>
  <c r="H124" s="1"/>
  <c r="H120" l="1"/>
  <c r="H121" s="1"/>
  <c r="D6" s="1"/>
  <c r="C42" i="9" s="1"/>
  <c r="G121" i="18"/>
  <c r="C46" i="9" s="1"/>
  <c r="C21" i="12"/>
  <c r="D21" s="1"/>
  <c r="F12" i="3"/>
  <c r="E12" s="1"/>
  <c r="C29" i="12"/>
  <c r="D29" s="1"/>
  <c r="D123" i="18"/>
  <c r="G24" i="10"/>
  <c r="H9" s="1"/>
  <c r="G26"/>
  <c r="H8" i="11" s="1"/>
  <c r="D27" i="12"/>
  <c r="C5" s="1"/>
  <c r="C36"/>
  <c r="D36" s="1"/>
  <c r="J8" i="11" l="1"/>
  <c r="J9" s="1"/>
  <c r="H9"/>
  <c r="M9" s="1"/>
  <c r="C33" i="12"/>
  <c r="D33" s="1"/>
  <c r="H10" i="10"/>
  <c r="J9"/>
  <c r="J10" s="1"/>
  <c r="D132" i="18"/>
  <c r="H132" s="1"/>
  <c r="H123"/>
  <c r="D8" s="1"/>
  <c r="C49" i="9" s="1"/>
  <c r="C51"/>
  <c r="M9" i="10" l="1"/>
  <c r="M12"/>
  <c r="D133" i="18"/>
  <c r="H133" s="1"/>
</calcChain>
</file>

<file path=xl/sharedStrings.xml><?xml version="1.0" encoding="utf-8"?>
<sst xmlns="http://schemas.openxmlformats.org/spreadsheetml/2006/main" count="743" uniqueCount="527">
  <si>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</si>
  <si>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</si>
  <si>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</si>
  <si>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</si>
  <si>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</si>
  <si>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</si>
  <si>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</si>
  <si>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</si>
  <si>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</si>
  <si>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</si>
  <si>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</si>
  <si>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</si>
  <si>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</si>
  <si>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</si>
  <si>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</si>
  <si>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</si>
  <si>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</si>
  <si>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</si>
  <si>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</si>
  <si>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</si>
  <si>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</si>
  <si>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</si>
  <si>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</si>
  <si>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</si>
  <si>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</si>
  <si>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</si>
  <si>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</si>
  <si>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</si>
  <si>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</si>
  <si>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</si>
  <si>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</si>
  <si>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</si>
  <si>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</si>
  <si>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</si>
  <si>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</si>
  <si>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</si>
  <si>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</si>
  <si>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</si>
  <si>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</si>
  <si>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</si>
  <si>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</si>
  <si>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</si>
  <si>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</si>
  <si>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</si>
  <si>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</si>
  <si>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</si>
  <si>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</si>
  <si>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</si>
  <si>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</si>
  <si>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</si>
  <si>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</si>
  <si>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</si>
  <si>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</si>
  <si>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</si>
  <si>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</si>
  <si>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</si>
  <si>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</si>
  <si>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</si>
  <si>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</si>
  <si>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</si>
  <si>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</si>
  <si>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</si>
  <si>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</si>
  <si>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</si>
  <si>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</si>
  <si>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</si>
  <si>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</si>
  <si>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</si>
  <si>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</si>
  <si>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</si>
  <si>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</si>
  <si>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</si>
  <si>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</si>
  <si>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</si>
  <si>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</si>
  <si>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</si>
  <si>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</si>
  <si>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</si>
  <si>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</si>
  <si>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</si>
  <si>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</si>
  <si>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</si>
  <si>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</si>
  <si>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</si>
  <si>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</si>
  <si>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</si>
  <si>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</si>
  <si>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</si>
  <si>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</si>
  <si>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</si>
  <si>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</si>
  <si>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</si>
  <si>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</si>
  <si>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</si>
  <si>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</si>
  <si>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</si>
  <si>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</si>
  <si>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</si>
  <si>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</si>
  <si>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</si>
  <si>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</si>
  <si>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</si>
  <si>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</si>
  <si>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</si>
  <si>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</si>
  <si>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</si>
  <si>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</si>
  <si>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</si>
  <si>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</si>
  <si>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</si>
  <si>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</si>
  <si>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</si>
  <si>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</si>
  <si>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</si>
  <si>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</si>
  <si>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</si>
  <si>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</si>
  <si>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</si>
  <si>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</si>
  <si>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</si>
  <si>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</si>
  <si>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</si>
  <si>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</si>
  <si>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</si>
  <si>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</si>
  <si>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</si>
  <si>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</si>
  <si>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</si>
  <si>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</si>
  <si>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</si>
  <si>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</si>
  <si>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</si>
  <si>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</si>
  <si>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</si>
  <si>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</si>
  <si>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</si>
  <si>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</si>
  <si>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</si>
  <si>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</si>
  <si>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</si>
  <si>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</si>
  <si>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</si>
  <si>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</si>
  <si>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</si>
  <si>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</si>
  <si>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</si>
  <si>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</si>
  <si>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</si>
  <si>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</si>
  <si>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</si>
  <si>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</si>
  <si>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</si>
  <si>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</si>
  <si>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</si>
  <si>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</si>
  <si>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</si>
  <si>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</si>
  <si>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</si>
  <si>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</si>
  <si>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</si>
  <si>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</si>
  <si>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</si>
  <si>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</si>
  <si>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</si>
  <si>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</si>
  <si>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</si>
  <si>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</si>
  <si>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</si>
  <si>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</si>
  <si>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</si>
  <si>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</si>
  <si>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</si>
  <si>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</si>
  <si>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</si>
  <si>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</si>
  <si>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</si>
  <si>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</si>
  <si>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</si>
  <si>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</si>
  <si>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</si>
  <si>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</si>
  <si>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</si>
  <si>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</si>
  <si>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</si>
  <si>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</si>
  <si>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</si>
  <si>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</si>
  <si>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</si>
  <si>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</si>
  <si>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</si>
  <si>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</si>
  <si>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</si>
  <si>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</si>
  <si>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</si>
  <si>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</si>
  <si>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</si>
  <si>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</si>
  <si>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</si>
  <si>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</si>
  <si>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</si>
  <si>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</si>
  <si>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</si>
  <si>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</si>
  <si>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</si>
  <si>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</si>
  <si>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</si>
  <si>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</si>
  <si>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</si>
  <si>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</si>
  <si>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</si>
  <si>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</si>
  <si>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</si>
  <si>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</si>
  <si>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</si>
  <si>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</si>
  <si>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</si>
  <si>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</si>
  <si>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</si>
  <si>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</si>
  <si>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</si>
  <si>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</si>
  <si>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</si>
  <si>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</si>
  <si>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</si>
  <si>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</si>
  <si>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</si>
  <si>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</si>
  <si>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</si>
  <si>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</si>
  <si>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</si>
  <si>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</si>
  <si>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</si>
  <si>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</si>
  <si>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</si>
  <si>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</si>
  <si>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</si>
  <si>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</si>
  <si>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</si>
  <si>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</si>
  <si>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</si>
  <si>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</si>
  <si>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</si>
  <si>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</si>
  <si>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</si>
  <si>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</si>
  <si>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</si>
  <si>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</si>
  <si>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</si>
  <si>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</si>
  <si>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</si>
  <si>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</si>
  <si>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</si>
  <si>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</si>
  <si>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</si>
  <si>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</si>
  <si>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</si>
  <si>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</si>
  <si>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</si>
  <si>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</si>
  <si>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</si>
  <si>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</si>
  <si>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</si>
  <si>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</si>
  <si>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</si>
  <si>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</si>
  <si>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</si>
  <si>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</si>
  <si>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</si>
  <si>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</si>
  <si>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</si>
  <si>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</si>
  <si>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</si>
  <si>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</si>
  <si>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</si>
  <si>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</si>
  <si>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</si>
  <si>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</si>
  <si>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</si>
  <si>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</si>
  <si>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</si>
  <si>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</si>
  <si>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</si>
  <si>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</si>
  <si>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</si>
  <si>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</si>
  <si>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</si>
  <si>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</si>
  <si>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</si>
  <si>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</si>
  <si>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</si>
  <si>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</si>
  <si>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</si>
  <si>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</si>
  <si>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</si>
  <si>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</si>
  <si>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</si>
  <si>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</si>
  <si>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</si>
  <si>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</si>
  <si>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</si>
  <si>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</si>
  <si>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</si>
  <si>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</si>
  <si>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</si>
  <si>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</si>
  <si>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</si>
  <si>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</si>
  <si>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</si>
  <si>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</si>
  <si>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</si>
  <si>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</si>
  <si>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</si>
  <si>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</si>
  <si>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</si>
  <si>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</si>
  <si>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</si>
  <si>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</si>
  <si>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</si>
  <si>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</si>
  <si>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</si>
  <si>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</si>
  <si>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</si>
  <si>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</si>
  <si>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</si>
  <si>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</si>
  <si>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</si>
  <si>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</si>
  <si>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</si>
  <si>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</si>
  <si>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</si>
  <si>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</si>
  <si>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</si>
  <si>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</si>
  <si>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</si>
  <si>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</si>
  <si>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</si>
  <si>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</si>
  <si>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</si>
  <si>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</si>
  <si>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</si>
  <si>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</si>
  <si>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</si>
  <si>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</si>
  <si>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</si>
  <si>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</si>
  <si>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</si>
  <si>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</si>
  <si>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</si>
  <si>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</si>
  <si>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</si>
  <si>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</si>
  <si>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</si>
  <si>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</si>
  <si>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</si>
  <si>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</si>
  <si>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</si>
  <si>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</si>
  <si>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</si>
  <si>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</si>
  <si>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</si>
  <si>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</si>
  <si>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</si>
  <si>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</si>
  <si>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</si>
  <si>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</si>
  <si>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</si>
  <si>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</si>
  <si>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</si>
  <si>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</si>
  <si>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</si>
  <si>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</si>
  <si>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</si>
  <si>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</si>
  <si>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</si>
  <si>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</si>
  <si>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</si>
  <si>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</si>
  <si>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</si>
  <si>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</si>
  <si>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</si>
  <si>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</si>
  <si>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</si>
  <si>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</si>
  <si>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</si>
  <si>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</si>
  <si>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</si>
  <si>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</si>
  <si>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</si>
  <si>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</si>
  <si>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</si>
  <si>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</si>
  <si>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</si>
  <si>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</si>
  <si>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</si>
  <si>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</si>
  <si>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</si>
  <si>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</si>
  <si>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</si>
  <si>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</si>
  <si>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</si>
  <si>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</si>
  <si>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</si>
  <si>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</si>
  <si>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</si>
  <si>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</si>
  <si>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</si>
  <si>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</si>
  <si>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</si>
  <si>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</si>
  <si>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</si>
  <si>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</si>
  <si>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</si>
  <si>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</si>
  <si>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</si>
  <si>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</si>
  <si>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</si>
  <si>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</si>
  <si>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</si>
  <si>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</si>
  <si>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</si>
  <si>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</si>
  <si>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</si>
  <si>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</si>
  <si>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</si>
  <si>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</si>
  <si>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</si>
  <si>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</si>
  <si>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</si>
  <si>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</si>
  <si>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</si>
  <si>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00-01-0-00-01р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</si>
  <si>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</si>
  <si>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</si>
  <si>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</si>
  <si>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</si>
  <si>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</si>
  <si>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</si>
  <si>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</si>
  <si>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</si>
  <si>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</si>
  <si>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</si>
  <si>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</si>
  <si>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</si>
  <si>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</si>
  <si>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</si>
  <si>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</si>
  <si>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</si>
  <si>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</si>
  <si>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</si>
  <si>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</si>
  <si>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</si>
  <si>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</si>
  <si>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</si>
  <si>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</si>
  <si>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</si>
  <si>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</si>
  <si>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</si>
  <si>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</si>
  <si>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</si>
  <si>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</si>
  <si>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</si>
  <si>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</si>
  <si>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</si>
  <si>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</si>
  <si>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</si>
  <si>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</si>
  <si>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</si>
  <si>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</si>
  <si>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</si>
  <si>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</si>
  <si>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</si>
  <si>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</si>
  <si>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</si>
  <si>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</si>
  <si>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</si>
  <si>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</si>
  <si>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</si>
  <si>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</si>
  <si>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</si>
  <si>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</si>
  <si>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</si>
  <si>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</si>
  <si>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</si>
  <si>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</si>
  <si>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</si>
  <si>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</si>
  <si>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</si>
  <si>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</si>
  <si>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</si>
  <si>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</si>
  <si>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</si>
  <si>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</si>
  <si>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</si>
  <si>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</si>
  <si>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</si>
  <si>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</si>
  <si>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</si>
  <si>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</si>
  <si>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</si>
  <si>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</si>
  <si>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</si>
  <si>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</si>
  <si>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</si>
  <si>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</si>
  <si>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</si>
  <si>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</si>
  <si>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</si>
  <si>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</si>
  <si>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</si>
  <si>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</si>
  <si>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>ЛСР 00-04-0-00р-01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</si>
  <si>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</si>
  <si>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</si>
  <si>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</si>
  <si>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</si>
  <si>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</si>
  <si>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</si>
  <si>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</si>
  <si>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</si>
  <si>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</si>
  <si>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</si>
  <si>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</si>
  <si>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ЛЭП 10 кВ прод. э.снабжения на уч. Рославль2-Аселье ( 330 км 5 ПК - 1 км 1 ПК - 20 км 5 ПК)</t>
  </si>
  <si>
    <t>ЛЭП-10кВ</t>
  </si>
  <si>
    <t>1.4.1.6</t>
  </si>
  <si>
    <t>Электроснабжение.  Пусконаладочные работы "вхолостую"</t>
  </si>
  <si>
    <t>5%от СМР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</si>
</sst>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\(#,##0.00\)"/>
    <numFmt numFmtId="166" formatCode="##0"/>
    <numFmt numFmtId="167" formatCode="0.000"/>
    <numFmt numFmtId="168" formatCode="0.0000"/>
    <numFmt numFmtId="169" formatCode="#,##0.00_ ;\-#,##0.00\ "/>
    <numFmt numFmtId="170" formatCode="#,##0.0000"/>
    <numFmt numFmtId="171" formatCode="#,##0.000"/>
    <numFmt numFmtId="172" formatCode="0.0%"/>
    <numFmt numFmtId="173" formatCode="#,##0.00;[Red]#,##0.00"/>
    <numFmt numFmtId="174" formatCode="0.00;[Red]0.00"/>
    <numFmt numFmtId="175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4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1" applyFont="1" applyBorder="1" applyAlignment="1">
      <alignment horizontal="right" vertical="top" wrapText="1"/>
    </xf>
    <xf numFmtId="164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1" applyNumberFormat="1" applyFont="1" applyBorder="1" applyAlignment="1">
      <alignment horizontal="right" vertical="top" wrapText="1"/>
    </xf>
    <xf numFmtId="165" fontId="11" fillId="0" borderId="2" xfId="1" applyNumberFormat="1" applyFont="1" applyBorder="1" applyAlignment="1">
      <alignment horizontal="right" vertical="top"/>
    </xf>
    <xf numFmtId="164" fontId="5" fillId="0" borderId="2" xfId="1" applyFont="1" applyFill="1" applyBorder="1" applyAlignment="1">
      <alignment horizontal="right" vertical="top" wrapText="1"/>
    </xf>
    <xf numFmtId="164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4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center" vertical="top" wrapText="1"/>
      <protection locked="0"/>
    </xf>
    <xf numFmtId="164" fontId="15" fillId="0" borderId="2" xfId="1" applyFont="1" applyFill="1" applyBorder="1" applyAlignment="1">
      <alignment horizontal="right" vertical="top"/>
    </xf>
    <xf numFmtId="164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2" xfId="0" applyNumberFormat="1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/>
    </xf>
    <xf numFmtId="164" fontId="5" fillId="2" borderId="2" xfId="1" applyFont="1" applyFill="1" applyBorder="1" applyAlignment="1">
      <alignment horizontal="center" vertical="top" wrapText="1"/>
    </xf>
    <xf numFmtId="164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7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3" fontId="1" fillId="0" borderId="0" xfId="0" applyNumberFormat="1" applyFont="1"/>
    <xf numFmtId="169" fontId="5" fillId="0" borderId="2" xfId="1" applyNumberFormat="1" applyFont="1" applyBorder="1" applyAlignment="1">
      <alignment horizontal="right" vertical="top" wrapText="1"/>
    </xf>
    <xf numFmtId="169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4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3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43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69" fontId="5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0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1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4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5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4" fontId="5" fillId="0" borderId="2" xfId="1" applyFont="1" applyFill="1" applyBorder="1" applyAlignment="1">
      <alignment horizontal="right" vertical="top"/>
    </xf>
    <xf numFmtId="164" fontId="14" fillId="0" borderId="2" xfId="1" applyFont="1" applyFill="1" applyBorder="1" applyAlignment="1">
      <alignment horizontal="right" vertical="top" wrapText="1"/>
    </xf>
    <xf numFmtId="164" fontId="14" fillId="0" borderId="2" xfId="1" applyFont="1" applyFill="1" applyBorder="1" applyAlignment="1">
      <alignment horizontal="right" vertical="top"/>
    </xf>
    <xf numFmtId="169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2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69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69" fontId="11" fillId="0" borderId="2" xfId="1" applyNumberFormat="1" applyFont="1" applyBorder="1" applyAlignment="1">
      <alignment horizontal="right" vertical="top" wrapText="1"/>
    </xf>
    <xf numFmtId="169" fontId="11" fillId="0" borderId="2" xfId="0" applyNumberFormat="1" applyFont="1" applyBorder="1" applyAlignment="1">
      <alignment horizontal="right" vertical="top" wrapText="1"/>
    </xf>
    <xf numFmtId="169" fontId="11" fillId="2" borderId="7" xfId="1" applyNumberFormat="1" applyFont="1" applyFill="1" applyBorder="1" applyAlignment="1">
      <alignment horizontal="right" vertical="top" wrapText="1"/>
    </xf>
    <xf numFmtId="169" fontId="13" fillId="0" borderId="2" xfId="1" applyNumberFormat="1" applyFont="1" applyBorder="1" applyAlignment="1">
      <alignment horizontal="right" vertical="top" wrapText="1"/>
    </xf>
    <xf numFmtId="164" fontId="13" fillId="0" borderId="2" xfId="1" applyFont="1" applyBorder="1" applyAlignment="1">
      <alignment horizontal="right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4" fontId="5" fillId="0" borderId="8" xfId="1" applyFont="1" applyBorder="1" applyAlignment="1">
      <alignment vertical="top" wrapText="1"/>
    </xf>
    <xf numFmtId="164" fontId="5" fillId="0" borderId="2" xfId="1" applyFont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4" fontId="5" fillId="2" borderId="2" xfId="1" applyFont="1" applyFill="1" applyBorder="1" applyAlignment="1">
      <alignment vertical="top" wrapText="1"/>
    </xf>
    <xf numFmtId="169" fontId="13" fillId="0" borderId="7" xfId="1" applyNumberFormat="1" applyFont="1" applyBorder="1" applyAlignment="1">
      <alignment horizontal="right" vertical="top" wrapText="1"/>
    </xf>
    <xf numFmtId="169" fontId="5" fillId="2" borderId="7" xfId="1" applyNumberFormat="1" applyFont="1" applyFill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9" fontId="11" fillId="0" borderId="7" xfId="0" applyNumberFormat="1" applyFont="1" applyBorder="1" applyAlignment="1">
      <alignment horizontal="right" vertical="top" wrapText="1"/>
    </xf>
    <xf numFmtId="169" fontId="5" fillId="6" borderId="2" xfId="0" applyNumberFormat="1" applyFont="1" applyFill="1" applyBorder="1" applyAlignment="1">
      <alignment horizontal="right" vertical="top" wrapText="1"/>
    </xf>
    <xf numFmtId="169" fontId="5" fillId="6" borderId="7" xfId="1" applyNumberFormat="1" applyFont="1" applyFill="1" applyBorder="1" applyAlignment="1">
      <alignment horizontal="right" vertical="top" wrapText="1"/>
    </xf>
    <xf numFmtId="169" fontId="5" fillId="2" borderId="2" xfId="0" applyNumberFormat="1" applyFont="1" applyFill="1" applyBorder="1" applyAlignment="1">
      <alignment horizontal="right" vertical="top" wrapText="1"/>
    </xf>
    <xf numFmtId="169" fontId="5" fillId="2" borderId="1" xfId="0" applyNumberFormat="1" applyFont="1" applyFill="1" applyBorder="1" applyAlignment="1">
      <alignment horizontal="right" vertical="top" wrapText="1"/>
    </xf>
    <xf numFmtId="164" fontId="13" fillId="2" borderId="2" xfId="1" applyFont="1" applyFill="1" applyBorder="1" applyAlignment="1">
      <alignment horizontal="right" vertical="top" wrapText="1"/>
    </xf>
    <xf numFmtId="164" fontId="5" fillId="2" borderId="7" xfId="1" applyFont="1" applyFill="1" applyBorder="1" applyAlignment="1">
      <alignment horizontal="right" vertical="top" wrapText="1"/>
    </xf>
    <xf numFmtId="164" fontId="5" fillId="2" borderId="7" xfId="0" applyNumberFormat="1" applyFont="1" applyFill="1" applyBorder="1" applyAlignment="1">
      <alignment horizontal="right" vertical="top" wrapText="1"/>
    </xf>
    <xf numFmtId="169" fontId="5" fillId="6" borderId="7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righ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169" fontId="5" fillId="0" borderId="2" xfId="0" applyNumberFormat="1" applyFont="1" applyBorder="1" applyAlignment="1">
      <alignment horizontal="right" vertical="top" wrapText="1"/>
    </xf>
    <xf numFmtId="169" fontId="5" fillId="0" borderId="6" xfId="0" applyNumberFormat="1" applyFont="1" applyBorder="1" applyAlignment="1">
      <alignment horizontal="right" vertical="top" wrapText="1"/>
    </xf>
    <xf numFmtId="164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4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69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4" fontId="5" fillId="2" borderId="4" xfId="1" applyFont="1" applyFill="1" applyBorder="1" applyAlignment="1">
      <alignment horizontal="right" wrapText="1"/>
    </xf>
    <xf numFmtId="164" fontId="5" fillId="2" borderId="2" xfId="1" applyFont="1" applyFill="1" applyBorder="1" applyAlignment="1">
      <alignment horizontal="right" wrapText="1"/>
    </xf>
    <xf numFmtId="164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4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69" fontId="13" fillId="2" borderId="2" xfId="1" applyNumberFormat="1" applyFont="1" applyFill="1" applyBorder="1" applyAlignment="1">
      <alignment horizontal="right" vertical="top" wrapText="1"/>
    </xf>
    <xf numFmtId="168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4" fontId="5" fillId="0" borderId="2" xfId="1" applyFont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164" fontId="11" fillId="2" borderId="2" xfId="1" applyFont="1" applyFill="1" applyBorder="1" applyAlignment="1">
      <alignment horizontal="right" vertical="top" wrapText="1"/>
    </xf>
    <xf numFmtId="164" fontId="11" fillId="0" borderId="2" xfId="1" applyFont="1" applyBorder="1" applyAlignment="1">
      <alignment horizontal="right" vertical="top" wrapText="1"/>
    </xf>
    <xf numFmtId="169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/>
    </xf>
    <xf numFmtId="174" fontId="5" fillId="2" borderId="2" xfId="1" applyNumberFormat="1" applyFont="1" applyFill="1" applyBorder="1" applyAlignment="1">
      <alignment horizontal="right" vertical="top" wrapText="1"/>
    </xf>
    <xf numFmtId="174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1" applyFont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3" fontId="10" fillId="2" borderId="2" xfId="0" applyNumberFormat="1" applyFont="1" applyFill="1" applyBorder="1" applyAlignment="1">
      <alignment horizontal="center" vertical="center" wrapText="1"/>
    </xf>
    <xf numFmtId="175" fontId="59" fillId="0" borderId="0" xfId="0" applyNumberFormat="1" applyFont="1" applyAlignment="1">
      <alignment horizontal="left" vertical="top"/>
    </xf>
    <xf numFmtId="168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5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5" fontId="11" fillId="0" borderId="9" xfId="0" applyNumberFormat="1" applyFont="1" applyBorder="1" applyAlignment="1">
      <alignment horizontal="left" vertical="top" wrapText="1"/>
    </xf>
    <xf numFmtId="165" fontId="11" fillId="0" borderId="9" xfId="0" applyNumberFormat="1" applyFont="1" applyBorder="1" applyAlignment="1">
      <alignment horizontal="right" vertical="top" wrapText="1"/>
    </xf>
    <xf numFmtId="165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4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horizontal="center" wrapText="1"/>
    </xf>
    <xf numFmtId="0" fontId="21" fillId="2" borderId="0" xfId="4" applyFont="1" applyFill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2" borderId="0" xfId="4" applyFont="1" applyFill="1" applyAlignment="1">
      <alignment horizontal="right" vertical="center" wrapText="1"/>
    </xf>
    <xf numFmtId="0" fontId="34" fillId="2" borderId="0" xfId="4" applyFont="1" applyFill="1" applyAlignment="1">
      <alignment horizontal="right" vertical="center" wrapText="1"/>
    </xf>
    <xf numFmtId="0" fontId="21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5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11" fillId="2" borderId="9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/>
    <cellStyle name="Обычный 2 2" xfId="2"/>
    <cellStyle name="Обычный 2 3" xfId="3"/>
    <cellStyle name="Обычный 2 4" xfId="7"/>
    <cellStyle name="Обычный 3" xfId="5"/>
    <cellStyle name="Обычный 4" xfId="8"/>
    <cellStyle name="Финансовый" xfId="1" builtinId="3"/>
    <cellStyle name="Финансовый 2" xfId="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>
            <v>0</v>
          </cell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81" t="s">
        <v>76</v>
      </c>
      <c r="B1" s="481"/>
      <c r="C1" s="481"/>
      <c r="D1" s="481"/>
      <c r="E1" s="481"/>
      <c r="F1" s="481"/>
      <c r="G1" s="481"/>
      <c r="H1" s="481"/>
    </row>
    <row r="2" spans="1:8" ht="51.75" customHeight="1">
      <c r="A2" s="482" t="str">
        <f>'Сводный сметный расчет'!A17:H17</f>
        <v>ЛЭП 10 кВ прод. э.снабжения на уч. Рославль2-Аселье ( 330 км 5 ПК - 1 км 1 ПК - 20 км 5 ПК)</v>
      </c>
      <c r="B2" s="482"/>
      <c r="C2" s="482"/>
      <c r="D2" s="482"/>
      <c r="E2" s="482"/>
      <c r="F2" s="482"/>
      <c r="G2" s="482"/>
      <c r="H2" s="482"/>
    </row>
    <row r="3" spans="1:8" ht="26.25" customHeight="1">
      <c r="A3" s="480" t="s">
        <v>77</v>
      </c>
      <c r="B3" s="480"/>
      <c r="C3" s="480"/>
      <c r="D3" s="156"/>
      <c r="E3" s="483" t="str">
        <f>'Ведом.расчета тек.ст-сти'!U10</f>
        <v>Смоленская область</v>
      </c>
      <c r="F3" s="483"/>
      <c r="G3" s="483"/>
      <c r="H3" s="483"/>
    </row>
    <row r="4" spans="1:8" ht="43.5" customHeight="1">
      <c r="A4" s="480" t="s">
        <v>380</v>
      </c>
      <c r="B4" s="480"/>
      <c r="C4" s="480"/>
      <c r="D4" s="480"/>
      <c r="E4" s="480"/>
      <c r="F4" s="480"/>
      <c r="G4" s="480"/>
      <c r="H4" s="480"/>
    </row>
    <row r="5" spans="1:8" ht="72.75" customHeight="1">
      <c r="A5" s="472" t="s">
        <v>225</v>
      </c>
      <c r="B5" s="472"/>
      <c r="C5" s="472"/>
      <c r="D5" s="472"/>
      <c r="E5" s="472"/>
      <c r="F5" s="472"/>
      <c r="G5" s="472"/>
      <c r="H5" s="472"/>
    </row>
    <row r="6" spans="1:8" ht="15.75" customHeight="1">
      <c r="A6" s="478" t="s">
        <v>108</v>
      </c>
      <c r="B6" s="479"/>
      <c r="C6" s="479"/>
      <c r="D6" s="479"/>
      <c r="E6" s="213" t="str">
        <f>'Ведом.расчета тек.ст-сти'!T6</f>
        <v xml:space="preserve"> IV кв. 2023г.</v>
      </c>
      <c r="F6" s="475"/>
      <c r="G6" s="475"/>
      <c r="H6" s="475"/>
    </row>
    <row r="7" spans="1:8" ht="25.5" customHeight="1">
      <c r="A7" s="473" t="s">
        <v>153</v>
      </c>
      <c r="B7" s="473"/>
      <c r="C7" s="213" t="str">
        <f>'Ведом.расчета тек.ст-сти'!U6</f>
        <v>№3291/р от 25.12.2023г.</v>
      </c>
      <c r="D7" s="142"/>
      <c r="E7" s="115" t="s">
        <v>78</v>
      </c>
      <c r="F7" s="476" t="s">
        <v>519</v>
      </c>
      <c r="G7" s="476"/>
      <c r="H7" s="476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7">
        <f>'Сводный сметный расчет'!B128</f>
        <v>9.24</v>
      </c>
      <c r="G9" s="477"/>
      <c r="H9" s="477"/>
    </row>
    <row r="10" spans="1:8" ht="15" customHeight="1">
      <c r="A10" s="119"/>
      <c r="B10" s="119"/>
      <c r="C10" s="116"/>
      <c r="D10" s="116"/>
      <c r="E10" s="117" t="s">
        <v>80</v>
      </c>
      <c r="F10" s="477">
        <f>'Сводный сметный расчет'!B127</f>
        <v>31.15</v>
      </c>
      <c r="G10" s="477"/>
      <c r="H10" s="477"/>
    </row>
    <row r="11" spans="1:8" ht="16.5" customHeight="1">
      <c r="A11" s="474"/>
      <c r="B11" s="474"/>
      <c r="C11" s="116"/>
      <c r="D11" s="116"/>
      <c r="E11" s="117" t="s">
        <v>81</v>
      </c>
      <c r="F11" s="477">
        <f>'Сводный сметный расчет'!B125</f>
        <v>5.87</v>
      </c>
      <c r="G11" s="477"/>
      <c r="H11" s="477"/>
    </row>
    <row r="12" spans="1:8" ht="15.75" customHeight="1">
      <c r="A12" s="473"/>
      <c r="B12" s="473"/>
      <c r="C12" s="116"/>
      <c r="D12" s="116"/>
      <c r="E12" s="117" t="s">
        <v>82</v>
      </c>
      <c r="F12" s="477">
        <f>'Сводный сметный расчет'!B129</f>
        <v>5.67</v>
      </c>
      <c r="G12" s="477"/>
      <c r="H12" s="477"/>
    </row>
    <row r="13" spans="1:8" ht="17.25" customHeight="1">
      <c r="A13" s="474"/>
      <c r="B13" s="474"/>
      <c r="C13" s="119"/>
      <c r="D13" s="119"/>
      <c r="E13" s="117" t="s">
        <v>83</v>
      </c>
      <c r="F13" s="477">
        <f>'Сводный сметный расчет'!B130</f>
        <v>5.7</v>
      </c>
      <c r="G13" s="477"/>
      <c r="H13" s="477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80" t="s">
        <v>84</v>
      </c>
      <c r="B15" s="480"/>
      <c r="C15" s="480"/>
      <c r="D15" s="480"/>
      <c r="E15" s="480"/>
      <c r="F15" s="480"/>
      <c r="G15" s="480"/>
      <c r="H15" s="480"/>
    </row>
    <row r="16" spans="1:8" ht="12.75" customHeight="1">
      <c r="A16" s="480" t="s">
        <v>85</v>
      </c>
      <c r="B16" s="480"/>
      <c r="C16" s="480"/>
      <c r="D16" s="480"/>
      <c r="E16" s="480"/>
      <c r="F16" s="480"/>
      <c r="G16" s="480"/>
      <c r="H16" s="480"/>
    </row>
    <row r="17" spans="1:8" ht="12.75" customHeight="1">
      <c r="A17" s="484" t="s">
        <v>86</v>
      </c>
      <c r="B17" s="484"/>
      <c r="C17" s="484"/>
      <c r="D17" s="484"/>
      <c r="E17" s="484"/>
      <c r="F17" s="484"/>
      <c r="G17" s="484"/>
      <c r="H17" s="484"/>
    </row>
    <row r="18" spans="1:8" ht="12.75" customHeight="1">
      <c r="A18" s="473" t="s">
        <v>87</v>
      </c>
      <c r="B18" s="473"/>
      <c r="C18" s="473"/>
      <c r="D18" s="473"/>
      <c r="E18" s="473"/>
      <c r="F18" s="473"/>
      <c r="G18" s="473"/>
      <c r="H18" s="473"/>
    </row>
    <row r="19" spans="1:8" ht="12.75" customHeight="1">
      <c r="A19" s="473" t="s">
        <v>88</v>
      </c>
      <c r="B19" s="473"/>
      <c r="C19" s="473"/>
      <c r="D19" s="473"/>
      <c r="E19" s="473"/>
      <c r="F19" s="473"/>
      <c r="G19" s="473"/>
      <c r="H19" s="473"/>
    </row>
    <row r="20" spans="1:8" ht="12.75" customHeight="1">
      <c r="A20" s="473" t="s">
        <v>230</v>
      </c>
      <c r="B20" s="473"/>
      <c r="C20" s="473"/>
      <c r="D20" s="473"/>
      <c r="E20" s="473"/>
      <c r="F20" s="473"/>
      <c r="G20" s="473"/>
      <c r="H20" s="473"/>
    </row>
    <row r="21" spans="1:8" ht="12.75" customHeight="1">
      <c r="A21" s="473" t="s">
        <v>89</v>
      </c>
      <c r="B21" s="473"/>
      <c r="C21" s="473"/>
      <c r="D21" s="473"/>
      <c r="E21" s="473"/>
      <c r="F21" s="473"/>
      <c r="G21" s="473"/>
      <c r="H21" s="473"/>
    </row>
    <row r="22" spans="1:8" ht="12.75" customHeight="1">
      <c r="A22" s="473" t="s">
        <v>90</v>
      </c>
      <c r="B22" s="473"/>
      <c r="C22" s="473"/>
      <c r="D22" s="473"/>
      <c r="E22" s="473"/>
      <c r="F22" s="473"/>
      <c r="G22" s="473"/>
      <c r="H22" s="473"/>
    </row>
    <row r="23" spans="1:8" ht="12.75" customHeight="1">
      <c r="A23" s="473" t="s">
        <v>91</v>
      </c>
      <c r="B23" s="473"/>
      <c r="C23" s="473"/>
      <c r="D23" s="473"/>
      <c r="E23" s="473"/>
      <c r="F23" s="473"/>
      <c r="G23" s="473"/>
      <c r="H23" s="473"/>
    </row>
    <row r="24" spans="1:8" ht="41.25" customHeight="1">
      <c r="A24" s="473" t="s">
        <v>213</v>
      </c>
      <c r="B24" s="473"/>
      <c r="C24" s="473"/>
      <c r="D24" s="473"/>
      <c r="E24" s="473"/>
      <c r="F24" s="473"/>
      <c r="G24" s="473"/>
      <c r="H24" s="473"/>
    </row>
    <row r="25" spans="1:8" ht="39.75" customHeight="1">
      <c r="A25" s="473" t="s">
        <v>209</v>
      </c>
      <c r="B25" s="473"/>
      <c r="C25" s="473"/>
      <c r="D25" s="473"/>
      <c r="E25" s="473"/>
      <c r="F25" s="473"/>
      <c r="G25" s="473"/>
      <c r="H25" s="473"/>
    </row>
    <row r="26" spans="1:8" ht="30.75" hidden="1" customHeight="1">
      <c r="A26" s="473" t="s">
        <v>92</v>
      </c>
      <c r="B26" s="473"/>
      <c r="C26" s="473"/>
      <c r="D26" s="473"/>
      <c r="E26" s="473"/>
      <c r="F26" s="473"/>
      <c r="G26" s="120"/>
      <c r="H26" s="158"/>
    </row>
    <row r="27" spans="1:8" ht="12.75" hidden="1" customHeight="1">
      <c r="A27" s="473" t="s">
        <v>93</v>
      </c>
      <c r="B27" s="473"/>
      <c r="C27" s="473"/>
      <c r="D27" s="473"/>
      <c r="E27" s="473"/>
      <c r="F27" s="114" t="s">
        <v>94</v>
      </c>
      <c r="G27" s="114"/>
      <c r="H27" s="158"/>
    </row>
    <row r="28" spans="1:8" ht="46.5" customHeight="1">
      <c r="A28" s="473" t="s">
        <v>206</v>
      </c>
      <c r="B28" s="473"/>
      <c r="C28" s="473"/>
      <c r="D28" s="473"/>
      <c r="E28" s="473"/>
      <c r="F28" s="473"/>
      <c r="G28" s="473"/>
      <c r="H28" s="473"/>
    </row>
    <row r="29" spans="1:8" ht="12.75" customHeight="1">
      <c r="A29" s="478" t="s">
        <v>117</v>
      </c>
      <c r="B29" s="478"/>
      <c r="C29" s="478"/>
      <c r="D29" s="142" t="str">
        <f>'Ведом.расчета тек.ст-сти'!V83</f>
        <v>III</v>
      </c>
      <c r="E29" s="473" t="s">
        <v>121</v>
      </c>
      <c r="F29" s="473"/>
      <c r="G29" s="120" t="s">
        <v>120</v>
      </c>
      <c r="H29" s="159">
        <f>'Ведом.расчета тек.ст-сти'!X83</f>
        <v>1</v>
      </c>
    </row>
    <row r="30" spans="1:8" ht="49.5" customHeight="1">
      <c r="A30" s="473" t="s">
        <v>208</v>
      </c>
      <c r="B30" s="473"/>
      <c r="C30" s="473"/>
      <c r="D30" s="473"/>
      <c r="E30" s="473"/>
      <c r="F30" s="473"/>
      <c r="G30" s="473"/>
      <c r="H30" s="473"/>
    </row>
    <row r="31" spans="1:8" ht="14.25" customHeight="1">
      <c r="A31" s="114"/>
      <c r="B31" s="473" t="s">
        <v>118</v>
      </c>
      <c r="C31" s="473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73" t="s">
        <v>95</v>
      </c>
      <c r="B33" s="473"/>
      <c r="C33" s="473"/>
      <c r="D33" s="473"/>
      <c r="E33" s="473"/>
      <c r="F33" s="473"/>
      <c r="G33" s="473"/>
      <c r="H33" s="473"/>
    </row>
    <row r="34" spans="1:8" ht="29.25" customHeight="1">
      <c r="A34" s="485" t="s">
        <v>106</v>
      </c>
      <c r="B34" s="485"/>
      <c r="C34" s="485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73" t="s">
        <v>228</v>
      </c>
      <c r="B35" s="473"/>
      <c r="C35" s="473"/>
      <c r="D35" s="473"/>
      <c r="E35" s="473"/>
      <c r="F35" s="473"/>
      <c r="G35" s="473"/>
      <c r="H35" s="473"/>
    </row>
    <row r="36" spans="1:8" ht="44.25" customHeight="1">
      <c r="A36" s="473" t="s">
        <v>229</v>
      </c>
      <c r="B36" s="473"/>
      <c r="C36" s="473"/>
      <c r="D36" s="473"/>
      <c r="E36" s="473"/>
      <c r="F36" s="473"/>
      <c r="G36" s="473"/>
      <c r="H36" s="473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69" t="s">
        <v>97</v>
      </c>
      <c r="B41" s="469"/>
      <c r="C41" s="469"/>
      <c r="D41" s="469"/>
      <c r="E41" s="469"/>
      <c r="F41" s="469"/>
      <c r="G41" s="157"/>
    </row>
    <row r="42" spans="1:8" s="113" customFormat="1" ht="13.5">
      <c r="A42" s="470" t="s">
        <v>98</v>
      </c>
      <c r="B42" s="470"/>
      <c r="C42" s="121">
        <f>'Сводный сметный расчет'!D6</f>
        <v>22695.07</v>
      </c>
      <c r="D42" s="121"/>
      <c r="E42" s="122" t="s">
        <v>99</v>
      </c>
      <c r="F42" s="123"/>
      <c r="G42" s="123"/>
    </row>
    <row r="43" spans="1:8" s="113" customFormat="1">
      <c r="A43" s="470" t="s">
        <v>100</v>
      </c>
      <c r="B43" s="470"/>
      <c r="C43" s="124"/>
      <c r="D43" s="124"/>
      <c r="E43" s="125"/>
      <c r="F43" s="123"/>
      <c r="G43" s="123"/>
    </row>
    <row r="44" spans="1:8" s="113" customFormat="1">
      <c r="A44" s="471" t="s">
        <v>101</v>
      </c>
      <c r="B44" s="471"/>
      <c r="C44" s="124">
        <f>'Сводный сметный расчет'!D121+'Сводный сметный расчет'!E121</f>
        <v>18637.21</v>
      </c>
      <c r="D44" s="124"/>
      <c r="E44" s="122" t="s">
        <v>99</v>
      </c>
      <c r="F44" s="123"/>
      <c r="G44" s="123"/>
    </row>
    <row r="45" spans="1:8" s="113" customFormat="1">
      <c r="A45" s="471" t="s">
        <v>102</v>
      </c>
      <c r="B45" s="471"/>
      <c r="C45" s="124">
        <f>'Сводный сметный расчет'!F121</f>
        <v>3082.34</v>
      </c>
      <c r="D45" s="124"/>
      <c r="E45" s="122" t="s">
        <v>99</v>
      </c>
      <c r="F45" s="123"/>
      <c r="G45" s="123"/>
    </row>
    <row r="46" spans="1:8" s="113" customFormat="1">
      <c r="A46" s="471" t="s">
        <v>103</v>
      </c>
      <c r="B46" s="471"/>
      <c r="C46" s="124">
        <f>'Сводный сметный расчет'!G121</f>
        <v>975.52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69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69"/>
      <c r="C48" s="469"/>
      <c r="D48" s="469"/>
      <c r="E48" s="469"/>
      <c r="F48" s="469"/>
      <c r="G48" s="157"/>
    </row>
    <row r="49" spans="1:8" s="113" customFormat="1" ht="13.5">
      <c r="A49" s="470" t="s">
        <v>98</v>
      </c>
      <c r="B49" s="470"/>
      <c r="C49" s="121">
        <f>'Сводный сметный расчет'!D8</f>
        <v>82477.62</v>
      </c>
      <c r="D49" s="121"/>
      <c r="E49" s="122" t="s">
        <v>99</v>
      </c>
      <c r="F49" s="127"/>
      <c r="G49" s="127"/>
    </row>
    <row r="50" spans="1:8" s="113" customFormat="1">
      <c r="A50" s="470" t="s">
        <v>100</v>
      </c>
      <c r="B50" s="470"/>
      <c r="C50" s="124"/>
      <c r="D50" s="124"/>
      <c r="E50" s="125"/>
      <c r="F50" s="123"/>
      <c r="G50" s="123"/>
    </row>
    <row r="51" spans="1:8" s="113" customFormat="1">
      <c r="A51" s="471" t="s">
        <v>101</v>
      </c>
      <c r="B51" s="471"/>
      <c r="C51" s="124">
        <f>'Сводный сметный расчет'!D123+'Сводный сметный расчет'!E123</f>
        <v>56088.18</v>
      </c>
      <c r="D51" s="124"/>
      <c r="E51" s="122" t="s">
        <v>99</v>
      </c>
      <c r="F51" s="123"/>
      <c r="G51" s="123"/>
    </row>
    <row r="52" spans="1:8" s="113" customFormat="1">
      <c r="A52" s="471" t="s">
        <v>102</v>
      </c>
      <c r="B52" s="471"/>
      <c r="C52" s="124">
        <f>'Сводный сметный расчет'!F123</f>
        <v>18093.3</v>
      </c>
      <c r="D52" s="124"/>
      <c r="E52" s="122" t="s">
        <v>99</v>
      </c>
      <c r="F52" s="123"/>
      <c r="G52" s="123"/>
    </row>
    <row r="53" spans="1:8">
      <c r="A53" s="471" t="s">
        <v>103</v>
      </c>
      <c r="B53" s="471"/>
      <c r="C53" s="124">
        <f>'Сводный сметный расчет'!G123</f>
        <v>8296.14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:C3"/>
    <mergeCell ref="A1:H1"/>
    <mergeCell ref="A2:H2"/>
    <mergeCell ref="E3:H3"/>
    <mergeCell ref="A4:H4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53:B53"/>
    <mergeCell ref="A45:B45"/>
    <mergeCell ref="A46:B46"/>
    <mergeCell ref="A48:F48"/>
    <mergeCell ref="A49:B49"/>
    <mergeCell ref="A50:B50"/>
    <mergeCell ref="A51:B51"/>
    <mergeCell ref="A41:F41"/>
    <mergeCell ref="A42:B42"/>
    <mergeCell ref="A43:B43"/>
    <mergeCell ref="A44:B44"/>
    <mergeCell ref="A52:B52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45"/>
  <sheetViews>
    <sheetView showGridLines="0" view="pageBreakPreview" topLeftCell="A10" zoomScale="115" zoomScaleNormal="100" zoomScaleSheetLayoutView="115" workbookViewId="0">
      <selection activeCell="L20" sqref="L20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03"/>
      <c r="D2" s="503"/>
      <c r="E2" s="503"/>
      <c r="F2" s="503"/>
      <c r="G2" s="503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22695.07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52.22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82477.62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2"/>
      <c r="D10" s="502"/>
      <c r="E10" s="502"/>
      <c r="F10" s="502"/>
      <c r="G10" s="502"/>
      <c r="H10" s="216"/>
    </row>
    <row r="11" spans="1:8">
      <c r="A11" s="214"/>
      <c r="B11" s="217"/>
      <c r="C11" s="492" t="s">
        <v>7</v>
      </c>
      <c r="D11" s="492"/>
      <c r="E11" s="492"/>
      <c r="F11" s="492"/>
      <c r="G11" s="492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04" t="s">
        <v>170</v>
      </c>
      <c r="B15" s="504"/>
      <c r="C15" s="504"/>
      <c r="D15" s="504"/>
      <c r="E15" s="504"/>
      <c r="F15" s="504"/>
      <c r="G15" s="504"/>
      <c r="H15" s="504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14.25" customHeight="1">
      <c r="A17" s="505" t="s">
        <v>522</v>
      </c>
      <c r="B17" s="506"/>
      <c r="C17" s="506"/>
      <c r="D17" s="506"/>
      <c r="E17" s="506"/>
      <c r="F17" s="506"/>
      <c r="G17" s="506"/>
      <c r="H17" s="506"/>
    </row>
    <row r="18" spans="1:8" ht="13.5" customHeight="1">
      <c r="A18" s="505"/>
      <c r="B18" s="505"/>
      <c r="C18" s="505"/>
      <c r="D18" s="505"/>
      <c r="E18" s="505"/>
      <c r="F18" s="505"/>
      <c r="G18" s="505"/>
      <c r="H18" s="505"/>
    </row>
    <row r="19" spans="1:8">
      <c r="A19" s="508" t="s">
        <v>0</v>
      </c>
      <c r="B19" s="508"/>
      <c r="C19" s="508"/>
      <c r="D19" s="508"/>
      <c r="E19" s="508"/>
      <c r="F19" s="508"/>
      <c r="G19" s="508"/>
      <c r="H19" s="508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07" t="s">
        <v>1</v>
      </c>
      <c r="B22" s="509" t="s">
        <v>8</v>
      </c>
      <c r="C22" s="509" t="s">
        <v>9</v>
      </c>
      <c r="D22" s="510" t="s">
        <v>11</v>
      </c>
      <c r="E22" s="510"/>
      <c r="F22" s="510"/>
      <c r="G22" s="510"/>
      <c r="H22" s="507" t="s">
        <v>12</v>
      </c>
    </row>
    <row r="23" spans="1:8">
      <c r="A23" s="507"/>
      <c r="B23" s="509"/>
      <c r="C23" s="509"/>
      <c r="D23" s="507" t="s">
        <v>10</v>
      </c>
      <c r="E23" s="507" t="s">
        <v>2</v>
      </c>
      <c r="F23" s="507" t="s">
        <v>3</v>
      </c>
      <c r="G23" s="507" t="s">
        <v>4</v>
      </c>
      <c r="H23" s="507"/>
    </row>
    <row r="24" spans="1:8">
      <c r="A24" s="507"/>
      <c r="B24" s="509"/>
      <c r="C24" s="509"/>
      <c r="D24" s="507"/>
      <c r="E24" s="507"/>
      <c r="F24" s="507"/>
      <c r="G24" s="507"/>
      <c r="H24" s="507"/>
    </row>
    <row r="25" spans="1:8" ht="10.5" customHeight="1">
      <c r="A25" s="507"/>
      <c r="B25" s="509"/>
      <c r="C25" s="509"/>
      <c r="D25" s="507"/>
      <c r="E25" s="507"/>
      <c r="F25" s="507"/>
      <c r="G25" s="507"/>
      <c r="H25" s="507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487" t="str">
        <f>'Ведом.расчета тек.ст-сти'!B11</f>
        <v>Глава 1. Подготовка территории строительства</v>
      </c>
      <c r="B27" s="488"/>
      <c r="C27" s="488"/>
      <c r="D27" s="488"/>
      <c r="E27" s="488"/>
      <c r="F27" s="488"/>
      <c r="G27" s="488"/>
      <c r="H27" s="489"/>
    </row>
    <row r="28" spans="1:8">
      <c r="A28" s="19"/>
      <c r="B28" s="111" t="str">
        <f>'Ведом.расчета тек.ст-сти'!C12</f>
        <v>ЛСР 00-01-0-00-01р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3" t="str">
        <f>'Ведом.расчета тек.ст-сти'!C16</f>
        <v>Итого по Главе 1 "Подготовка территории строительства"</v>
      </c>
      <c r="C32" s="494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495" t="str">
        <f>'Ведом.расчета тек.ст-сти'!B17</f>
        <v>Глава 2. Основные объекты строительства</v>
      </c>
      <c r="B33" s="496"/>
      <c r="C33" s="496"/>
      <c r="D33" s="496"/>
      <c r="E33" s="496"/>
      <c r="F33" s="496"/>
      <c r="G33" s="496"/>
      <c r="H33" s="497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8" t="str">
        <f>'Ведом.расчета тек.ст-сти'!C34</f>
        <v>Итого по Главе 2 "Основные объекты строительства"</v>
      </c>
      <c r="C44" s="499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495" t="str">
        <f>'Ведом.расчета тек.ст-сти'!B35</f>
        <v>Глава 3. Объекты подсобного и обслуживающего назначения</v>
      </c>
      <c r="B45" s="496"/>
      <c r="C45" s="496"/>
      <c r="D45" s="496"/>
      <c r="E45" s="496"/>
      <c r="F45" s="496"/>
      <c r="G45" s="496"/>
      <c r="H45" s="497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512" t="str">
        <f>'Ведом.расчета тек.ст-сти'!C41</f>
        <v>Итого по Главе 3 "Объекты подсобного и обслуживающего назначения"</v>
      </c>
      <c r="C51" s="513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514" t="str">
        <f>'Ведом.расчета тек.ст-сти'!B42</f>
        <v>Глава 4. Объекты энергетического хозяйства</v>
      </c>
      <c r="B52" s="515"/>
      <c r="C52" s="515"/>
      <c r="D52" s="515"/>
      <c r="E52" s="515"/>
      <c r="F52" s="515"/>
      <c r="G52" s="515"/>
      <c r="H52" s="516"/>
    </row>
    <row r="53" spans="1:10">
      <c r="A53" s="19"/>
      <c r="B53" s="111" t="str">
        <f>'Ведом.расчета тек.ст-сти'!C43</f>
        <v>ЛСР 00-04-0-00р-01</v>
      </c>
      <c r="C53" s="110" t="str">
        <f>'Ведом.расчета тек.ст-сти'!D43</f>
        <v>ЛЭП-10кВ</v>
      </c>
      <c r="D53" s="21">
        <f>'Ведом.расчета тек.ст-сти'!E43</f>
        <v>16158.13</v>
      </c>
      <c r="E53" s="21">
        <f>'Ведом.расчета тек.ст-сти'!F43</f>
        <v>1250.7</v>
      </c>
      <c r="F53" s="21">
        <f>'Ведом.расчета тек.ст-сти'!G43</f>
        <v>2992.56</v>
      </c>
      <c r="G53" s="21"/>
      <c r="H53" s="21">
        <f t="shared" ref="H53:H59" si="2">SUM(D53:G53)</f>
        <v>20401.39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8" t="str">
        <f>'Ведом.расчета тек.ст-сти'!C48</f>
        <v>Итого по Главе 4 "Объекты энергетического хозяйства"</v>
      </c>
      <c r="C58" s="499"/>
      <c r="D58" s="29">
        <f>SUM(D53:D57)</f>
        <v>16158.13</v>
      </c>
      <c r="E58" s="29">
        <f>SUM(E53:E57)</f>
        <v>1250.7</v>
      </c>
      <c r="F58" s="29">
        <f>SUM(F53:F57)</f>
        <v>2992.56</v>
      </c>
      <c r="G58" s="29"/>
      <c r="H58" s="29">
        <f t="shared" si="2"/>
        <v>20401.39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16158.13</v>
      </c>
      <c r="E59" s="386">
        <f>SUM(E32,E44,E51,E58)</f>
        <v>1250.7</v>
      </c>
      <c r="F59" s="385">
        <f>SUM(F32,F44,F51,F58)</f>
        <v>2992.56</v>
      </c>
      <c r="G59" s="387"/>
      <c r="H59" s="386">
        <f t="shared" si="2"/>
        <v>20401.39</v>
      </c>
      <c r="I59" s="155"/>
      <c r="J59" s="155"/>
    </row>
    <row r="60" spans="1:10" ht="15.75" hidden="1" customHeight="1">
      <c r="A60" s="495" t="str">
        <f>'Ведом.расчета тек.ст-сти'!B50</f>
        <v>Глава 5. Объекты транспортного хозяйства и связи</v>
      </c>
      <c r="B60" s="496"/>
      <c r="C60" s="496"/>
      <c r="D60" s="496"/>
      <c r="E60" s="496"/>
      <c r="F60" s="496"/>
      <c r="G60" s="496"/>
      <c r="H60" s="497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3" t="str">
        <f>'Ведом.расчета тек.ст-сти'!C56</f>
        <v>Итого по Главе 5 "Объекты транспортного хозяйства и связи"</v>
      </c>
      <c r="C66" s="494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495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496"/>
      <c r="C67" s="496"/>
      <c r="D67" s="496"/>
      <c r="E67" s="496"/>
      <c r="F67" s="496"/>
      <c r="G67" s="496"/>
      <c r="H67" s="497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3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4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495" t="str">
        <f>'Ведом.расчета тек.ст-сти'!B64</f>
        <v>Глава 7. Благоустройство и озеленение территории</v>
      </c>
      <c r="B74" s="496"/>
      <c r="C74" s="496"/>
      <c r="D74" s="496"/>
      <c r="E74" s="496"/>
      <c r="F74" s="496"/>
      <c r="G74" s="496"/>
      <c r="H74" s="497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3" t="str">
        <f>'Ведом.расчета тек.ст-сти'!C70</f>
        <v>Итого по Главе 7 "Благоустройство и озеленение территории"</v>
      </c>
      <c r="C80" s="494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16158.13</v>
      </c>
      <c r="E81" s="29">
        <f>SUM(E59,E66,E73,E80)</f>
        <v>1250.7</v>
      </c>
      <c r="F81" s="29">
        <f>SUM(F59,F66,F73,F80)</f>
        <v>2992.56</v>
      </c>
      <c r="G81" s="29"/>
      <c r="H81" s="29">
        <f>SUM(D81:G81)</f>
        <v>20401.39</v>
      </c>
    </row>
    <row r="82" spans="1:15" ht="12.75" customHeight="1">
      <c r="A82" s="487" t="str">
        <f>'Ведом.расчета тек.ст-сти'!B72</f>
        <v>Глава 8. Временные здания и сооружения</v>
      </c>
      <c r="B82" s="488"/>
      <c r="C82" s="488"/>
      <c r="D82" s="488"/>
      <c r="E82" s="488"/>
      <c r="F82" s="488"/>
      <c r="G82" s="488"/>
      <c r="H82" s="489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323.16000000000003</v>
      </c>
      <c r="E83" s="21">
        <f>'Ведом.расчета тек.ст-сти'!F73</f>
        <v>25.01</v>
      </c>
      <c r="F83" s="22"/>
      <c r="G83" s="21"/>
      <c r="H83" s="21">
        <f>G83+F83+E83+D83</f>
        <v>348.17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48.47</v>
      </c>
      <c r="E89" s="26">
        <f>E83*0.15</f>
        <v>3.75</v>
      </c>
      <c r="F89" s="27"/>
      <c r="G89" s="26"/>
      <c r="H89" s="26">
        <f>SUM(D89:G89)</f>
        <v>52.22</v>
      </c>
    </row>
    <row r="90" spans="1:15" ht="13.5">
      <c r="A90" s="23"/>
      <c r="B90" s="493" t="str">
        <f>'Ведом.расчета тек.ст-сти'!C80</f>
        <v>Итого по Главе 8 "Временные здания и сооружения"</v>
      </c>
      <c r="C90" s="494"/>
      <c r="D90" s="21">
        <f>D83</f>
        <v>323.16000000000003</v>
      </c>
      <c r="E90" s="21">
        <f>E83</f>
        <v>25.01</v>
      </c>
      <c r="F90" s="22"/>
      <c r="G90" s="22"/>
      <c r="H90" s="21">
        <f>SUM(D90:G90)</f>
        <v>348.17</v>
      </c>
    </row>
    <row r="91" spans="1:15" s="5" customFormat="1" ht="13.5">
      <c r="A91" s="377"/>
      <c r="B91" s="388"/>
      <c r="C91" s="389" t="s">
        <v>14</v>
      </c>
      <c r="D91" s="29">
        <f>SUM(D81,D90)</f>
        <v>16481.29</v>
      </c>
      <c r="E91" s="29">
        <f>SUM(E81,E90)</f>
        <v>1275.71</v>
      </c>
      <c r="F91" s="29">
        <f>SUM(F81,F90)</f>
        <v>2992.56</v>
      </c>
      <c r="G91" s="29"/>
      <c r="H91" s="29">
        <f>SUM(D91:G91)</f>
        <v>20749.560000000001</v>
      </c>
      <c r="I91" s="141"/>
    </row>
    <row r="92" spans="1:15" ht="12.75" customHeight="1">
      <c r="A92" s="487" t="str">
        <f>'Ведом.расчета тек.ст-сти'!B82</f>
        <v>Глава 9. Прочие работы и затраты</v>
      </c>
      <c r="B92" s="488"/>
      <c r="C92" s="488"/>
      <c r="D92" s="488"/>
      <c r="E92" s="488"/>
      <c r="F92" s="488"/>
      <c r="G92" s="488"/>
      <c r="H92" s="489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313.14</v>
      </c>
      <c r="E93" s="21">
        <f>'Ведом.расчета тек.ст-сти'!F83</f>
        <v>24.24</v>
      </c>
      <c r="F93" s="22"/>
      <c r="G93" s="21"/>
      <c r="H93" s="21">
        <f>SUM(D93:G93)</f>
        <v>337.38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27.04</v>
      </c>
      <c r="H95" s="21">
        <f t="shared" ref="H95:H107" si="6">G95</f>
        <v>27.04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490" t="str">
        <f>'Ведом.расчета тек.ст-сти'!C102</f>
        <v>Итого по Главе 9 "Прочие работы и затраты"</v>
      </c>
      <c r="C108" s="491"/>
      <c r="D108" s="21">
        <f>SUM(D93:D107)</f>
        <v>313.14</v>
      </c>
      <c r="E108" s="21">
        <f>SUM(E93:E107)</f>
        <v>24.24</v>
      </c>
      <c r="F108" s="21">
        <f>SUM(F93:F107)</f>
        <v>0</v>
      </c>
      <c r="G108" s="21">
        <f>SUM(G93:G107)</f>
        <v>27.04</v>
      </c>
      <c r="H108" s="21">
        <f>SUM(D108:G108)</f>
        <v>364.42</v>
      </c>
    </row>
    <row r="109" spans="1:15" ht="14.45" customHeight="1">
      <c r="A109" s="377"/>
      <c r="B109" s="388"/>
      <c r="C109" s="389" t="s">
        <v>16</v>
      </c>
      <c r="D109" s="29">
        <f>D91+D108</f>
        <v>16794.43</v>
      </c>
      <c r="E109" s="29">
        <f>E91+E108</f>
        <v>1299.95</v>
      </c>
      <c r="F109" s="29">
        <f>F91+F108</f>
        <v>2992.56</v>
      </c>
      <c r="G109" s="29">
        <f>G91+G108</f>
        <v>27.04</v>
      </c>
      <c r="H109" s="29">
        <f>SUM(D109:G109)</f>
        <v>21113.98</v>
      </c>
    </row>
    <row r="110" spans="1:15" ht="12.75" customHeight="1">
      <c r="A110" s="487" t="str">
        <f>'Ведом.расчета тек.ст-сти'!B104</f>
        <v>Глава 10. Содержание службы заказчика. Строительный контроль</v>
      </c>
      <c r="B110" s="488"/>
      <c r="C110" s="488"/>
      <c r="D110" s="488"/>
      <c r="E110" s="488"/>
      <c r="F110" s="488"/>
      <c r="G110" s="488"/>
      <c r="H110" s="489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474.31</v>
      </c>
      <c r="H111" s="21">
        <f>SUM(D111:G111)</f>
        <v>474.31</v>
      </c>
    </row>
    <row r="112" spans="1:15" ht="13.5">
      <c r="A112" s="23"/>
      <c r="B112" s="490" t="str">
        <f>'Ведом.расчета тек.ст-сти'!C106</f>
        <v>Итого по Главе 10 "Содержание службы заказчика. Строительный контроль"</v>
      </c>
      <c r="C112" s="491"/>
      <c r="D112" s="22"/>
      <c r="E112" s="22"/>
      <c r="F112" s="22"/>
      <c r="G112" s="28">
        <f>SUM(G111:G111)</f>
        <v>474.31</v>
      </c>
      <c r="H112" s="28">
        <f>SUM(D112:G112)</f>
        <v>474.31</v>
      </c>
    </row>
    <row r="113" spans="1:12" ht="13.5">
      <c r="A113" s="377"/>
      <c r="B113" s="388"/>
      <c r="C113" s="389" t="s">
        <v>18</v>
      </c>
      <c r="D113" s="29">
        <f>D109+D111</f>
        <v>16794.43</v>
      </c>
      <c r="E113" s="29">
        <f>E109+E111</f>
        <v>1299.95</v>
      </c>
      <c r="F113" s="29">
        <f>F109+F111</f>
        <v>2992.56</v>
      </c>
      <c r="G113" s="29">
        <f>G109+G112</f>
        <v>501.35</v>
      </c>
      <c r="H113" s="29">
        <f>H109+H112</f>
        <v>21588.29</v>
      </c>
    </row>
    <row r="114" spans="1:12" ht="14.45" customHeight="1">
      <c r="A114" s="487" t="str">
        <f>'Ведом.расчета тек.ст-сти'!B108</f>
        <v>Глава 12. Проектные и изыскательские работы</v>
      </c>
      <c r="B114" s="488"/>
      <c r="C114" s="488"/>
      <c r="D114" s="488"/>
      <c r="E114" s="488"/>
      <c r="F114" s="488"/>
      <c r="G114" s="488"/>
      <c r="H114" s="489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42.23</v>
      </c>
      <c r="H115" s="21">
        <f t="shared" ref="H115:H120" si="7">SUM(D115:G115)</f>
        <v>42.23</v>
      </c>
    </row>
    <row r="116" spans="1:12" ht="20.25" customHeight="1">
      <c r="A116" s="517"/>
      <c r="B116" s="519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2722,73: 5,67: 1,19</v>
      </c>
      <c r="D116" s="22"/>
      <c r="E116" s="22"/>
      <c r="F116" s="22"/>
      <c r="G116" s="29">
        <f>'Ведом.расчета тек.ст-сти'!H110</f>
        <v>403.53</v>
      </c>
      <c r="H116" s="28">
        <f t="shared" si="7"/>
        <v>403.53</v>
      </c>
    </row>
    <row r="117" spans="1:12" ht="18.75" customHeight="1">
      <c r="A117" s="518"/>
      <c r="B117" s="520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490" t="str">
        <f>'Ведом.расчета тек.ст-сти'!C112</f>
        <v>Итого по Главе 12 "Проектные и изыскательские работы"</v>
      </c>
      <c r="C118" s="491"/>
      <c r="D118" s="22"/>
      <c r="E118" s="22"/>
      <c r="F118" s="22"/>
      <c r="G118" s="21">
        <f>SUM(G115:G117)</f>
        <v>445.76</v>
      </c>
      <c r="H118" s="21">
        <f t="shared" si="7"/>
        <v>445.76</v>
      </c>
    </row>
    <row r="119" spans="1:12" ht="13.5">
      <c r="A119" s="377"/>
      <c r="B119" s="388"/>
      <c r="C119" s="389" t="s">
        <v>21</v>
      </c>
      <c r="D119" s="29">
        <f>D113+D118</f>
        <v>16794.43</v>
      </c>
      <c r="E119" s="29">
        <f>E113+E118</f>
        <v>1299.95</v>
      </c>
      <c r="F119" s="29">
        <f>F113+F118</f>
        <v>2992.56</v>
      </c>
      <c r="G119" s="29">
        <f>G113+G118</f>
        <v>947.11</v>
      </c>
      <c r="H119" s="29">
        <f t="shared" si="7"/>
        <v>22034.05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503.83</v>
      </c>
      <c r="E120" s="21">
        <f>'Ведом.расчета тек.ст-сти'!F114</f>
        <v>39</v>
      </c>
      <c r="F120" s="21">
        <f>'Ведом.расчета тек.ст-сти'!G114</f>
        <v>89.78</v>
      </c>
      <c r="G120" s="21">
        <f>'Ведом.расчета тек.ст-сти'!H114</f>
        <v>28.41</v>
      </c>
      <c r="H120" s="21">
        <f t="shared" si="7"/>
        <v>661.02</v>
      </c>
    </row>
    <row r="121" spans="1:12" ht="25.5">
      <c r="A121" s="30"/>
      <c r="B121" s="31"/>
      <c r="C121" s="390" t="s">
        <v>53</v>
      </c>
      <c r="D121" s="391">
        <f>D119+D120</f>
        <v>17298.259999999998</v>
      </c>
      <c r="E121" s="391">
        <f>E119+E120</f>
        <v>1338.95</v>
      </c>
      <c r="F121" s="391">
        <f>F119+F120</f>
        <v>3082.34</v>
      </c>
      <c r="G121" s="391">
        <f>G119+G120</f>
        <v>975.52</v>
      </c>
      <c r="H121" s="391">
        <f>H119+H120</f>
        <v>22695.07</v>
      </c>
    </row>
    <row r="122" spans="1:12" ht="13.5">
      <c r="A122" s="34"/>
      <c r="B122" s="35"/>
      <c r="C122" s="55" t="s">
        <v>30</v>
      </c>
      <c r="D122" s="56">
        <f>D89</f>
        <v>48.47</v>
      </c>
      <c r="E122" s="56">
        <f>E89</f>
        <v>3.75</v>
      </c>
      <c r="F122" s="54"/>
      <c r="G122" s="54"/>
      <c r="H122" s="56">
        <f>D122+E122</f>
        <v>52.22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45057.68</v>
      </c>
      <c r="E123" s="391">
        <f>'Ведом.расчета тек.ст-сти'!P115</f>
        <v>11030.5</v>
      </c>
      <c r="F123" s="391">
        <f>'Ведом.расчета тек.ст-сти'!Q115</f>
        <v>18093.3</v>
      </c>
      <c r="G123" s="391">
        <f>'Ведом.расчета тек.ст-сти'!R115</f>
        <v>8296.14</v>
      </c>
      <c r="H123" s="391">
        <f>SUM(D123:G123)</f>
        <v>82477.62</v>
      </c>
    </row>
    <row r="124" spans="1:12" ht="25.5">
      <c r="A124" s="500" t="s">
        <v>518</v>
      </c>
      <c r="B124" s="501"/>
      <c r="C124" s="20" t="s">
        <v>33</v>
      </c>
      <c r="D124" s="21">
        <f>'Ведом.расчета тек.ст-сти'!O115</f>
        <v>45057.68</v>
      </c>
      <c r="E124" s="21">
        <f>'Ведом.расчета тек.ст-сти'!P115</f>
        <v>11030.5</v>
      </c>
      <c r="F124" s="21"/>
      <c r="G124" s="21"/>
      <c r="H124" s="37">
        <f t="shared" ref="H124:H130" si="8">SUM(D124:G124)</f>
        <v>56088.18</v>
      </c>
      <c r="I124" s="404"/>
      <c r="J124" s="423" t="s">
        <v>507</v>
      </c>
      <c r="K124" s="486" t="s">
        <v>503</v>
      </c>
      <c r="L124" s="486"/>
    </row>
    <row r="125" spans="1:12" ht="25.5">
      <c r="A125" s="401" t="s">
        <v>438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18093.3</v>
      </c>
      <c r="G125" s="21"/>
      <c r="H125" s="37">
        <f t="shared" si="8"/>
        <v>18093.3</v>
      </c>
      <c r="I125" s="403"/>
      <c r="J125" s="427">
        <v>6.1</v>
      </c>
      <c r="K125" s="486" t="s">
        <v>504</v>
      </c>
      <c r="L125" s="486"/>
    </row>
    <row r="126" spans="1:12" ht="25.5">
      <c r="A126" s="401" t="s">
        <v>438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438</v>
      </c>
      <c r="B127" s="467">
        <v>31.15</v>
      </c>
      <c r="C127" s="20" t="s">
        <v>57</v>
      </c>
      <c r="D127" s="21"/>
      <c r="E127" s="21"/>
      <c r="F127" s="21"/>
      <c r="G127" s="21">
        <f>'Ведом.расчета тек.ст-сти'!R85*1.03</f>
        <v>830.58</v>
      </c>
      <c r="H127" s="37">
        <f t="shared" si="8"/>
        <v>830.58</v>
      </c>
      <c r="I127" s="403"/>
    </row>
    <row r="128" spans="1:12" ht="25.5">
      <c r="A128" s="401" t="s">
        <v>438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4367.54</v>
      </c>
      <c r="H128" s="37">
        <f t="shared" si="8"/>
        <v>4367.54</v>
      </c>
      <c r="I128" s="403"/>
    </row>
    <row r="129" spans="1:9" ht="25.5">
      <c r="A129" s="402" t="s">
        <v>439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3098.01</v>
      </c>
      <c r="H129" s="37">
        <f t="shared" si="8"/>
        <v>3098.01</v>
      </c>
      <c r="I129" s="403"/>
    </row>
    <row r="130" spans="1:9" ht="38.25">
      <c r="A130" s="402" t="s">
        <v>440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9011.5400000000009</v>
      </c>
      <c r="E132" s="33">
        <f>ROUND(E123*0.2,2)</f>
        <v>2206.1</v>
      </c>
      <c r="F132" s="33">
        <f>ROUND(F123*0.2,2)</f>
        <v>3618.66</v>
      </c>
      <c r="G132" s="33">
        <f>ROUND(G123*0.2,2)</f>
        <v>1659.23</v>
      </c>
      <c r="H132" s="33">
        <f>SUM(D132:G132)</f>
        <v>16495.53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54069.22</v>
      </c>
      <c r="E133" s="33">
        <f>E123+E132</f>
        <v>13236.6</v>
      </c>
      <c r="F133" s="33">
        <f>F123+F132</f>
        <v>21711.96</v>
      </c>
      <c r="G133" s="33">
        <f>G123+G132</f>
        <v>9955.3700000000008</v>
      </c>
      <c r="H133" s="33">
        <f>SUM(D133:G133)</f>
        <v>98973.15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21"/>
      <c r="E137" s="521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511" t="s">
        <v>23</v>
      </c>
      <c r="E138" s="511"/>
      <c r="F138" s="511"/>
      <c r="G138" s="511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511" t="s">
        <v>23</v>
      </c>
      <c r="E143" s="511"/>
      <c r="F143" s="511"/>
      <c r="G143" s="511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3"/>
  <sheetViews>
    <sheetView tabSelected="1" view="pageBreakPreview" topLeftCell="C1" zoomScale="90" zoomScaleNormal="100" zoomScaleSheetLayoutView="90" workbookViewId="0">
      <pane ySplit="10" topLeftCell="A11" activePane="bottomLeft" state="frozen"/>
      <selection pane="bottomLeft" activeCell="R111" sqref="R111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22" t="s">
        <v>521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23" t="str">
        <f>ПЗ!A2</f>
        <v>ЛЭП 10 кВ прод. э.снабжения на уч. Рославль2-Аселье ( 330 км 5 ПК - 1 км 1 ПК - 20 км 5 ПК)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U4" s="204" t="s">
        <v>173</v>
      </c>
      <c r="V4" s="206">
        <v>2.5</v>
      </c>
      <c r="W4" s="204" t="s">
        <v>509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4" t="s">
        <v>1</v>
      </c>
      <c r="C6" s="525" t="s">
        <v>8</v>
      </c>
      <c r="D6" s="525" t="s">
        <v>9</v>
      </c>
      <c r="E6" s="526" t="s">
        <v>34</v>
      </c>
      <c r="F6" s="527"/>
      <c r="G6" s="527"/>
      <c r="H6" s="527"/>
      <c r="I6" s="527"/>
      <c r="J6" s="528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29"/>
      <c r="L6" s="529"/>
      <c r="M6" s="529"/>
      <c r="N6" s="530"/>
      <c r="O6" s="528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29"/>
      <c r="Q6" s="529"/>
      <c r="R6" s="529"/>
      <c r="S6" s="530"/>
      <c r="T6" s="435" t="s">
        <v>511</v>
      </c>
      <c r="U6" s="364" t="s">
        <v>512</v>
      </c>
    </row>
    <row r="7" spans="1:23" ht="13.5" thickTop="1">
      <c r="B7" s="507"/>
      <c r="C7" s="509"/>
      <c r="D7" s="509"/>
      <c r="E7" s="524" t="s">
        <v>10</v>
      </c>
      <c r="F7" s="524" t="s">
        <v>2</v>
      </c>
      <c r="G7" s="524" t="s">
        <v>3</v>
      </c>
      <c r="H7" s="524" t="s">
        <v>35</v>
      </c>
      <c r="I7" s="524" t="s">
        <v>36</v>
      </c>
      <c r="J7" s="524" t="s">
        <v>37</v>
      </c>
      <c r="K7" s="524" t="s">
        <v>38</v>
      </c>
      <c r="L7" s="524" t="s">
        <v>39</v>
      </c>
      <c r="M7" s="524" t="s">
        <v>40</v>
      </c>
      <c r="N7" s="524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07"/>
      <c r="C8" s="509"/>
      <c r="D8" s="509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32"/>
      <c r="P8" s="532"/>
      <c r="Q8" s="532"/>
      <c r="R8" s="532"/>
      <c r="S8" s="532"/>
    </row>
    <row r="9" spans="1:23">
      <c r="B9" s="507"/>
      <c r="C9" s="509"/>
      <c r="D9" s="509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24"/>
      <c r="P9" s="524"/>
      <c r="Q9" s="524"/>
      <c r="R9" s="524"/>
      <c r="S9" s="524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520</v>
      </c>
    </row>
    <row r="11" spans="1:23" ht="15.75" hidden="1" customHeight="1">
      <c r="B11" s="547" t="s">
        <v>207</v>
      </c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9"/>
    </row>
    <row r="12" spans="1:23" ht="25.5" hidden="1">
      <c r="A12" s="430"/>
      <c r="B12" s="30"/>
      <c r="C12" s="327" t="s">
        <v>430</v>
      </c>
      <c r="D12" s="110" t="s">
        <v>516</v>
      </c>
      <c r="E12" s="360"/>
      <c r="F12" s="360">
        <v>0</v>
      </c>
      <c r="G12" s="360">
        <v>0</v>
      </c>
      <c r="H12" s="360"/>
      <c r="I12" s="460">
        <f>SUM(E12:H12)</f>
        <v>0</v>
      </c>
      <c r="J12" s="369" t="s">
        <v>517</v>
      </c>
      <c r="K12" s="348"/>
      <c r="L12" s="461"/>
      <c r="M12" s="462"/>
      <c r="N12" s="463"/>
      <c r="O12" s="360"/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431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432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433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46"/>
      <c r="B16" s="429"/>
      <c r="C16" s="493" t="s">
        <v>390</v>
      </c>
      <c r="D16" s="494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46"/>
      <c r="B17" s="547" t="s">
        <v>110</v>
      </c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9"/>
      <c r="T17" s="149"/>
      <c r="U17" s="169"/>
    </row>
    <row r="18" spans="1:21" ht="15.75" hidden="1" customHeight="1">
      <c r="A18" s="430"/>
      <c r="B18" s="429"/>
      <c r="C18" s="325" t="s">
        <v>460</v>
      </c>
      <c r="D18" s="202" t="s">
        <v>459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467</v>
      </c>
      <c r="D19" s="202" t="s">
        <v>468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456</v>
      </c>
      <c r="D20" s="202" t="s">
        <v>455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496</v>
      </c>
      <c r="D21" s="202" t="s">
        <v>495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462</v>
      </c>
      <c r="D22" s="202" t="s">
        <v>461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489</v>
      </c>
      <c r="D23" s="202" t="s">
        <v>490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499</v>
      </c>
      <c r="D24" s="202" t="s">
        <v>500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501</v>
      </c>
      <c r="D25" s="202" t="s">
        <v>502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458</v>
      </c>
      <c r="D26" s="202" t="s">
        <v>457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497</v>
      </c>
      <c r="D27" s="202" t="s">
        <v>498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463</v>
      </c>
      <c r="D28" s="202" t="s">
        <v>464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469</v>
      </c>
      <c r="D29" s="202" t="s">
        <v>470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475</v>
      </c>
      <c r="D30" s="202" t="s">
        <v>476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477</v>
      </c>
      <c r="D31" s="202" t="s">
        <v>478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484</v>
      </c>
      <c r="D32" s="202" t="s">
        <v>483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487</v>
      </c>
      <c r="D33" s="202" t="s">
        <v>488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3" t="s">
        <v>395</v>
      </c>
      <c r="D34" s="494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35" t="s">
        <v>383</v>
      </c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7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3" t="s">
        <v>397</v>
      </c>
      <c r="D41" s="494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35" t="s">
        <v>384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7"/>
      <c r="T42" s="204"/>
      <c r="U42" s="204"/>
      <c r="V42" s="204"/>
      <c r="W42" s="311"/>
      <c r="X42" s="206"/>
      <c r="Y42" s="210"/>
    </row>
    <row r="43" spans="1:26">
      <c r="A43" s="430"/>
      <c r="B43" s="429"/>
      <c r="C43" s="325" t="s">
        <v>510</v>
      </c>
      <c r="D43" s="110" t="s">
        <v>523</v>
      </c>
      <c r="E43" s="346">
        <v>16158.13</v>
      </c>
      <c r="F43" s="346">
        <v>1250.7</v>
      </c>
      <c r="G43" s="346">
        <v>2992.56</v>
      </c>
      <c r="H43" s="355"/>
      <c r="I43" s="329">
        <f t="shared" ref="I43:I48" si="17">SUM(E43:H43)</f>
        <v>20401.39</v>
      </c>
      <c r="J43" s="369" t="s">
        <v>524</v>
      </c>
      <c r="K43" s="29"/>
      <c r="L43" s="29">
        <f>'Сводный сметный расчет'!B125</f>
        <v>5.87</v>
      </c>
      <c r="M43" s="29"/>
      <c r="N43" s="29"/>
      <c r="O43" s="144">
        <f>43745.32</f>
        <v>43745.32</v>
      </c>
      <c r="P43" s="144">
        <v>10709.22</v>
      </c>
      <c r="Q43" s="144">
        <v>17566.310000000001</v>
      </c>
      <c r="R43" s="29"/>
      <c r="S43" s="331">
        <f>SUM(O43:R43)-0.01</f>
        <v>72020.84</v>
      </c>
      <c r="T43" s="464"/>
      <c r="W43" s="534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4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3" t="s">
        <v>398</v>
      </c>
      <c r="D48" s="494"/>
      <c r="E48" s="334">
        <f>SUM(E43:E47)</f>
        <v>16158.13</v>
      </c>
      <c r="F48" s="334">
        <f>SUM(F43:F47)</f>
        <v>1250.7</v>
      </c>
      <c r="G48" s="334">
        <f>SUM(G43:G47)</f>
        <v>2992.56</v>
      </c>
      <c r="H48" s="335"/>
      <c r="I48" s="334">
        <f t="shared" si="17"/>
        <v>20401.39</v>
      </c>
      <c r="J48" s="21"/>
      <c r="K48" s="21"/>
      <c r="L48" s="21"/>
      <c r="M48" s="22"/>
      <c r="N48" s="21"/>
      <c r="O48" s="334">
        <f>SUM(O43:O47)</f>
        <v>43745.32</v>
      </c>
      <c r="P48" s="334">
        <f>SUM(P43:P47)</f>
        <v>10709.22</v>
      </c>
      <c r="Q48" s="334">
        <f>SUM(Q43:Q47)</f>
        <v>17566.310000000001</v>
      </c>
      <c r="R48" s="335"/>
      <c r="S48" s="334">
        <f t="shared" si="19"/>
        <v>72020.850000000006</v>
      </c>
    </row>
    <row r="49" spans="1:23" ht="13.5">
      <c r="A49" s="430"/>
      <c r="B49" s="377"/>
      <c r="C49" s="538" t="s">
        <v>52</v>
      </c>
      <c r="D49" s="539"/>
      <c r="E49" s="395">
        <f>SUM(E16,E34,E41,E48)</f>
        <v>16158.13</v>
      </c>
      <c r="F49" s="395">
        <f>SUM(F16,F34,F41,F48)</f>
        <v>1250.7</v>
      </c>
      <c r="G49" s="395">
        <f>SUM(G16,G34,G41,G48)</f>
        <v>2992.56</v>
      </c>
      <c r="H49" s="395"/>
      <c r="I49" s="395">
        <f>SUM(I16,I34,I41,I48)</f>
        <v>20401.39</v>
      </c>
      <c r="J49" s="29"/>
      <c r="K49" s="29"/>
      <c r="L49" s="29"/>
      <c r="M49" s="59"/>
      <c r="N49" s="29"/>
      <c r="O49" s="395">
        <f>SUM(O16,O34,O41,O48)</f>
        <v>43745.32</v>
      </c>
      <c r="P49" s="395">
        <f>SUM(P16,P34,P41,P48)</f>
        <v>10709.22</v>
      </c>
      <c r="Q49" s="395">
        <f>SUM(Q16,Q34,Q41,Q48)</f>
        <v>17566.310000000001</v>
      </c>
      <c r="R49" s="395"/>
      <c r="S49" s="395">
        <f>SUM(S16,S34,S41,S48)</f>
        <v>72020.850000000006</v>
      </c>
    </row>
    <row r="50" spans="1:23" ht="27" hidden="1" customHeight="1">
      <c r="A50" s="430"/>
      <c r="B50" s="535" t="s">
        <v>51</v>
      </c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7"/>
    </row>
    <row r="51" spans="1:23" ht="25.5" hidden="1">
      <c r="A51" s="430"/>
      <c r="B51" s="429"/>
      <c r="C51" s="20" t="s">
        <v>454</v>
      </c>
      <c r="D51" s="227" t="s">
        <v>453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493</v>
      </c>
      <c r="D52" s="227" t="s">
        <v>494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3" t="s">
        <v>419</v>
      </c>
      <c r="D56" s="494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35" t="s">
        <v>386</v>
      </c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7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3" t="s">
        <v>413</v>
      </c>
      <c r="D63" s="494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35" t="s">
        <v>385</v>
      </c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7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434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3" t="s">
        <v>414</v>
      </c>
      <c r="D70" s="494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38" t="s">
        <v>28</v>
      </c>
      <c r="D71" s="539"/>
      <c r="E71" s="395">
        <f>SUM(E49,E56,E63,E70)</f>
        <v>16158.13</v>
      </c>
      <c r="F71" s="395">
        <f>SUM(F49,F56,F63,F70)</f>
        <v>1250.7</v>
      </c>
      <c r="G71" s="395">
        <f>SUM(G49,G56,G63,G70)</f>
        <v>2992.56</v>
      </c>
      <c r="H71" s="29"/>
      <c r="I71" s="395">
        <f t="shared" si="26"/>
        <v>20401.39</v>
      </c>
      <c r="J71" s="29"/>
      <c r="K71" s="396"/>
      <c r="L71" s="29"/>
      <c r="M71" s="59"/>
      <c r="N71" s="29"/>
      <c r="O71" s="395">
        <f>SUM(O49,O56,O63,O70)</f>
        <v>43745.32</v>
      </c>
      <c r="P71" s="395">
        <f>SUM(P49,P56,P63,P70)</f>
        <v>10709.22</v>
      </c>
      <c r="Q71" s="395">
        <f>SUM(Q49,Q56,Q63,Q70)</f>
        <v>17566.310000000001</v>
      </c>
      <c r="R71" s="395"/>
      <c r="S71" s="395">
        <f t="shared" si="28"/>
        <v>72020.850000000006</v>
      </c>
    </row>
    <row r="72" spans="1:26" ht="13.5">
      <c r="A72" s="430"/>
      <c r="B72" s="535" t="s">
        <v>13</v>
      </c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7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323.16000000000003</v>
      </c>
      <c r="F73" s="21">
        <f>ROUND(F71*T68,2)</f>
        <v>25.01</v>
      </c>
      <c r="G73" s="22"/>
      <c r="H73" s="22"/>
      <c r="I73" s="21">
        <f t="shared" ref="I73:I81" si="29">SUM(E73:H73)</f>
        <v>348.17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48.47</v>
      </c>
      <c r="F79" s="26">
        <f>ROUND((F73+F74+F75+F76+F77+F78)*0.15,2)</f>
        <v>3.75</v>
      </c>
      <c r="G79" s="27"/>
      <c r="H79" s="27"/>
      <c r="I79" s="26">
        <f t="shared" si="29"/>
        <v>52.22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3" t="s">
        <v>417</v>
      </c>
      <c r="D80" s="494"/>
      <c r="E80" s="21">
        <f>SUM(E73:E78)</f>
        <v>323.16000000000003</v>
      </c>
      <c r="F80" s="21">
        <f>SUM(F73:F78)</f>
        <v>25.01</v>
      </c>
      <c r="G80" s="21">
        <f>SUM(G73:G78)</f>
        <v>0</v>
      </c>
      <c r="H80" s="21"/>
      <c r="I80" s="21">
        <f t="shared" si="29"/>
        <v>348.17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38" t="s">
        <v>14</v>
      </c>
      <c r="D81" s="539"/>
      <c r="E81" s="29">
        <f>SUM(E71,E80)</f>
        <v>16481.29</v>
      </c>
      <c r="F81" s="29">
        <f>SUM(F71,F80)</f>
        <v>1275.71</v>
      </c>
      <c r="G81" s="29">
        <f>SUM(G71,G80)</f>
        <v>2992.56</v>
      </c>
      <c r="H81" s="29"/>
      <c r="I81" s="29">
        <f t="shared" si="29"/>
        <v>20749.560000000001</v>
      </c>
      <c r="J81" s="29"/>
      <c r="K81" s="29"/>
      <c r="L81" s="29"/>
      <c r="M81" s="29"/>
      <c r="N81" s="29"/>
      <c r="O81" s="29">
        <f>SUM(O71,O80)</f>
        <v>43745.32</v>
      </c>
      <c r="P81" s="29">
        <f>SUM(P71,P80)</f>
        <v>10709.22</v>
      </c>
      <c r="Q81" s="29">
        <f>SUM(Q71,Q80)</f>
        <v>17566.310000000001</v>
      </c>
      <c r="R81" s="29"/>
      <c r="S81" s="29">
        <f t="shared" si="30"/>
        <v>72020.850000000006</v>
      </c>
    </row>
    <row r="82" spans="2:28" ht="14.25" outlineLevel="1" thickBot="1">
      <c r="B82" s="535" t="s">
        <v>15</v>
      </c>
      <c r="C82" s="536"/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  <c r="Q82" s="536"/>
      <c r="R82" s="536"/>
      <c r="S82" s="537"/>
    </row>
    <row r="83" spans="2:28" ht="129" outlineLevel="1" thickTop="1" thickBot="1">
      <c r="B83" s="19"/>
      <c r="C83" s="20" t="s">
        <v>508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313.14</v>
      </c>
      <c r="F83" s="29">
        <f>ROUND(F81*AA84,2)</f>
        <v>24.24</v>
      </c>
      <c r="G83" s="59"/>
      <c r="H83" s="59"/>
      <c r="I83" s="29">
        <f t="shared" ref="I83:I103" si="31">SUM(E83:H83)</f>
        <v>337.38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435</v>
      </c>
      <c r="V83" s="400" t="s">
        <v>506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436</v>
      </c>
      <c r="AA84" s="374">
        <f>AA83/100</f>
        <v>1.9E-2</v>
      </c>
    </row>
    <row r="85" spans="2:28" ht="26.25" thickTop="1">
      <c r="B85" s="19"/>
      <c r="C85" s="418" t="s">
        <v>505</v>
      </c>
      <c r="D85" s="110" t="s">
        <v>525</v>
      </c>
      <c r="E85" s="415"/>
      <c r="F85" s="415"/>
      <c r="G85" s="459"/>
      <c r="H85" s="29">
        <v>27.04</v>
      </c>
      <c r="I85" s="409">
        <f t="shared" si="31"/>
        <v>27.04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31.15</v>
      </c>
      <c r="N85" s="29"/>
      <c r="O85" s="144"/>
      <c r="P85" s="144"/>
      <c r="Q85" s="145"/>
      <c r="R85" s="411">
        <v>806.39</v>
      </c>
      <c r="S85" s="409">
        <f t="shared" si="32"/>
        <v>806.39</v>
      </c>
      <c r="T85" s="439">
        <f>T84/100</f>
        <v>0</v>
      </c>
    </row>
    <row r="86" spans="2:28" ht="38.25" hidden="1">
      <c r="B86" s="19"/>
      <c r="C86" s="418" t="s">
        <v>451</v>
      </c>
      <c r="D86" s="202" t="s">
        <v>452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31.15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444</v>
      </c>
      <c r="D87" s="202" t="s">
        <v>443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31.15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446</v>
      </c>
      <c r="D88" s="202" t="s">
        <v>445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31.15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447</v>
      </c>
      <c r="D89" s="202" t="s">
        <v>448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31.15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449</v>
      </c>
      <c r="D90" s="202" t="s">
        <v>450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31.15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491</v>
      </c>
      <c r="D91" s="202" t="s">
        <v>492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31.15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465</v>
      </c>
      <c r="D92" s="202" t="s">
        <v>466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31.15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472</v>
      </c>
      <c r="D93" s="202" t="s">
        <v>471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31.15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473</v>
      </c>
      <c r="D94" s="202" t="s">
        <v>474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31.15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479</v>
      </c>
      <c r="D95" s="202" t="s">
        <v>480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31.15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437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481</v>
      </c>
      <c r="D96" s="202" t="s">
        <v>482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31.15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4" t="s">
        <v>441</v>
      </c>
      <c r="U96" s="534"/>
      <c r="V96" s="534"/>
      <c r="W96" s="534"/>
      <c r="X96" s="534"/>
      <c r="Y96" s="534"/>
      <c r="Z96" s="534"/>
      <c r="AA96" s="534"/>
      <c r="AB96" s="534"/>
    </row>
    <row r="97" spans="2:28" ht="12.75" hidden="1" customHeight="1">
      <c r="B97" s="19"/>
      <c r="C97" s="418" t="s">
        <v>485</v>
      </c>
      <c r="D97" s="202" t="s">
        <v>486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31.15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33" t="s">
        <v>442</v>
      </c>
      <c r="U97" s="533"/>
      <c r="V97" s="533"/>
      <c r="W97" s="533"/>
      <c r="X97" s="533"/>
      <c r="Y97" s="533"/>
      <c r="Z97" s="533"/>
      <c r="AA97" s="533"/>
      <c r="AB97" s="53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33"/>
      <c r="U98" s="533"/>
      <c r="V98" s="533"/>
      <c r="W98" s="533"/>
      <c r="X98" s="533"/>
      <c r="Y98" s="533"/>
      <c r="Z98" s="533"/>
      <c r="AA98" s="533"/>
      <c r="AB98" s="53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3" t="s">
        <v>418</v>
      </c>
      <c r="D102" s="494"/>
      <c r="E102" s="21">
        <f>SUM(E83:E100)</f>
        <v>313.14</v>
      </c>
      <c r="F102" s="21">
        <f>SUM(F83:F100)</f>
        <v>24.24</v>
      </c>
      <c r="G102" s="21">
        <f>SUM(G83:G100)</f>
        <v>0</v>
      </c>
      <c r="H102" s="21">
        <f>SUM(H83:H101)</f>
        <v>27.04</v>
      </c>
      <c r="I102" s="21">
        <f t="shared" si="31"/>
        <v>364.42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806.39</v>
      </c>
      <c r="S102" s="21">
        <f t="shared" si="32"/>
        <v>806.39</v>
      </c>
    </row>
    <row r="103" spans="2:28" ht="13.5">
      <c r="B103" s="377"/>
      <c r="C103" s="538" t="s">
        <v>16</v>
      </c>
      <c r="D103" s="539"/>
      <c r="E103" s="29">
        <f>SUM(E81,E102)</f>
        <v>16794.43</v>
      </c>
      <c r="F103" s="29">
        <f>SUM(F81,F102)</f>
        <v>1299.95</v>
      </c>
      <c r="G103" s="29">
        <f>SUM(G81,G102)</f>
        <v>2992.56</v>
      </c>
      <c r="H103" s="29">
        <f>SUM(H102)</f>
        <v>27.04</v>
      </c>
      <c r="I103" s="29">
        <f t="shared" si="31"/>
        <v>21113.98</v>
      </c>
      <c r="J103" s="29"/>
      <c r="K103" s="29"/>
      <c r="L103" s="29"/>
      <c r="M103" s="29"/>
      <c r="N103" s="29"/>
      <c r="O103" s="29">
        <f>SUM(O81,O102)</f>
        <v>43745.32</v>
      </c>
      <c r="P103" s="29">
        <f>SUM(P81,P102)</f>
        <v>10709.22</v>
      </c>
      <c r="Q103" s="29">
        <f>SUM(Q81,Q102)</f>
        <v>17566.310000000001</v>
      </c>
      <c r="R103" s="29">
        <f>SUM(R102)</f>
        <v>806.39</v>
      </c>
      <c r="S103" s="29">
        <f t="shared" si="32"/>
        <v>72827.240000000005</v>
      </c>
    </row>
    <row r="104" spans="2:28" ht="13.5">
      <c r="B104" s="535" t="s">
        <v>17</v>
      </c>
      <c r="C104" s="536"/>
      <c r="D104" s="536"/>
      <c r="E104" s="536"/>
      <c r="F104" s="536"/>
      <c r="G104" s="536"/>
      <c r="H104" s="536"/>
      <c r="I104" s="536"/>
      <c r="J104" s="536"/>
      <c r="K104" s="536"/>
      <c r="L104" s="536"/>
      <c r="M104" s="536"/>
      <c r="N104" s="536"/>
      <c r="O104" s="536"/>
      <c r="P104" s="536"/>
      <c r="Q104" s="536"/>
      <c r="R104" s="536"/>
      <c r="S104" s="537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474.31</v>
      </c>
      <c r="I105" s="21">
        <f>H105</f>
        <v>474.31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4240.33</v>
      </c>
      <c r="S105" s="29">
        <f>SUM(O105:R105)</f>
        <v>4240.33</v>
      </c>
    </row>
    <row r="106" spans="2:28" ht="13.5">
      <c r="B106" s="23"/>
      <c r="C106" s="493" t="s">
        <v>420</v>
      </c>
      <c r="D106" s="494"/>
      <c r="E106" s="22"/>
      <c r="F106" s="22"/>
      <c r="G106" s="22"/>
      <c r="H106" s="28">
        <f>SUM(H105:H105)</f>
        <v>474.31</v>
      </c>
      <c r="I106" s="28">
        <f>SUM(E106:H106)</f>
        <v>474.31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4240.33</v>
      </c>
      <c r="S106" s="22">
        <f>S105</f>
        <v>4240.33</v>
      </c>
    </row>
    <row r="107" spans="2:28" ht="13.5">
      <c r="B107" s="377"/>
      <c r="C107" s="538" t="s">
        <v>18</v>
      </c>
      <c r="D107" s="539"/>
      <c r="E107" s="29">
        <f>E103+E105</f>
        <v>16794.43</v>
      </c>
      <c r="F107" s="29">
        <f>F103+F105</f>
        <v>1299.95</v>
      </c>
      <c r="G107" s="29">
        <f>G103+G105</f>
        <v>2992.56</v>
      </c>
      <c r="H107" s="29">
        <f>H103+H106</f>
        <v>501.35</v>
      </c>
      <c r="I107" s="29">
        <f>SUM(E107:H107)</f>
        <v>21588.29</v>
      </c>
      <c r="J107" s="29"/>
      <c r="K107" s="29"/>
      <c r="L107" s="29"/>
      <c r="M107" s="29"/>
      <c r="N107" s="29"/>
      <c r="O107" s="29">
        <f>O103+O106</f>
        <v>43745.32</v>
      </c>
      <c r="P107" s="29">
        <f>P103+P106</f>
        <v>10709.22</v>
      </c>
      <c r="Q107" s="29">
        <f>Q103+Q106</f>
        <v>17566.310000000001</v>
      </c>
      <c r="R107" s="29">
        <f>R103+R106</f>
        <v>5046.72</v>
      </c>
      <c r="S107" s="394">
        <f>S103+S106</f>
        <v>77067.570000000007</v>
      </c>
    </row>
    <row r="108" spans="2:28" ht="13.5">
      <c r="B108" s="535" t="s">
        <v>19</v>
      </c>
      <c r="C108" s="536"/>
      <c r="D108" s="536"/>
      <c r="E108" s="536"/>
      <c r="F108" s="536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  <c r="R108" s="536"/>
      <c r="S108" s="537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42.23</v>
      </c>
      <c r="I109" s="21">
        <f>SUM(E109:H109)</f>
        <v>42.23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285.05</v>
      </c>
      <c r="S109" s="21">
        <f>SUM(O109:R109)</f>
        <v>285.05</v>
      </c>
    </row>
    <row r="110" spans="2:28" ht="36.75" customHeight="1">
      <c r="B110" s="517"/>
      <c r="C110" s="542" t="s">
        <v>220</v>
      </c>
      <c r="D110" s="110" t="str">
        <f>CONCATENATE(U100,V100,R110,Y100,T100,Y100,X100)</f>
        <v>Проектные работы = 2722,73: 5,67: 1,19</v>
      </c>
      <c r="E110" s="22"/>
      <c r="F110" s="22"/>
      <c r="G110" s="22"/>
      <c r="H110" s="29">
        <f>ROUND(R110/T100/X100,2)</f>
        <v>403.53</v>
      </c>
      <c r="I110" s="29">
        <f>H110</f>
        <v>403.53</v>
      </c>
      <c r="J110" s="550" t="s">
        <v>513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(O49+P49)*0.05</f>
        <v>2722.73</v>
      </c>
      <c r="S110" s="28">
        <f>R110</f>
        <v>2722.73</v>
      </c>
      <c r="U110" s="468" t="s">
        <v>526</v>
      </c>
    </row>
    <row r="111" spans="2:28" ht="33.75" customHeight="1">
      <c r="B111" s="518"/>
      <c r="C111" s="543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51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3" t="s">
        <v>421</v>
      </c>
      <c r="D112" s="494"/>
      <c r="E112" s="22"/>
      <c r="F112" s="22"/>
      <c r="G112" s="22"/>
      <c r="H112" s="28">
        <f>SUM(H109:H111)</f>
        <v>445.76</v>
      </c>
      <c r="I112" s="28">
        <f>SUM(E112:H112)</f>
        <v>445.76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3007.78</v>
      </c>
      <c r="S112" s="28">
        <f>SUM(O112:R112)</f>
        <v>3007.78</v>
      </c>
    </row>
    <row r="113" spans="2:19" ht="13.5">
      <c r="B113" s="377"/>
      <c r="C113" s="538" t="s">
        <v>21</v>
      </c>
      <c r="D113" s="539"/>
      <c r="E113" s="29">
        <f>E107+E112</f>
        <v>16794.43</v>
      </c>
      <c r="F113" s="29">
        <f>F107+F112</f>
        <v>1299.95</v>
      </c>
      <c r="G113" s="29">
        <f>G107+G112</f>
        <v>2992.56</v>
      </c>
      <c r="H113" s="29">
        <f>H107+H112</f>
        <v>947.11</v>
      </c>
      <c r="I113" s="29">
        <f>SUM(E113:H113)</f>
        <v>22034.05</v>
      </c>
      <c r="J113" s="29"/>
      <c r="K113" s="29"/>
      <c r="L113" s="29"/>
      <c r="M113" s="29"/>
      <c r="N113" s="29"/>
      <c r="O113" s="29">
        <f>O107+O112</f>
        <v>43745.32</v>
      </c>
      <c r="P113" s="29">
        <f>P107+P112</f>
        <v>10709.22</v>
      </c>
      <c r="Q113" s="29">
        <f>Q107+Q112</f>
        <v>17566.310000000001</v>
      </c>
      <c r="R113" s="29">
        <f>R107+R112</f>
        <v>8054.5</v>
      </c>
      <c r="S113" s="393">
        <f>S107+S112</f>
        <v>80075.350000000006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503.83</v>
      </c>
      <c r="F114" s="21">
        <f>ROUND(F113*0.03,2)</f>
        <v>39</v>
      </c>
      <c r="G114" s="21">
        <f>ROUND(G113*0.03,2)</f>
        <v>89.78</v>
      </c>
      <c r="H114" s="21">
        <f>ROUND(H113*0.03,2)</f>
        <v>28.41</v>
      </c>
      <c r="I114" s="21">
        <f>SUM(E114:H114)</f>
        <v>661.02</v>
      </c>
      <c r="J114" s="21"/>
      <c r="K114" s="21"/>
      <c r="L114" s="21"/>
      <c r="M114" s="21"/>
      <c r="N114" s="21"/>
      <c r="O114" s="21">
        <f>ROUND(O113*0.03,2)</f>
        <v>1312.36</v>
      </c>
      <c r="P114" s="21">
        <f>ROUND(P113*0.03,2)</f>
        <v>321.27999999999997</v>
      </c>
      <c r="Q114" s="21">
        <f>ROUND(Q113*0.03,2)</f>
        <v>526.99</v>
      </c>
      <c r="R114" s="21">
        <f>ROUND(R113*0.03,2)</f>
        <v>241.64</v>
      </c>
      <c r="S114" s="21">
        <f>SUM(O114:R114)</f>
        <v>2402.27</v>
      </c>
    </row>
    <row r="115" spans="2:19">
      <c r="B115" s="30"/>
      <c r="C115" s="31"/>
      <c r="D115" s="390" t="s">
        <v>42</v>
      </c>
      <c r="E115" s="391">
        <f>E113+E114</f>
        <v>17298.259999999998</v>
      </c>
      <c r="F115" s="391">
        <f>F113+F114</f>
        <v>1338.95</v>
      </c>
      <c r="G115" s="391">
        <f>G113+G114</f>
        <v>3082.34</v>
      </c>
      <c r="H115" s="391">
        <f>H113+H114</f>
        <v>975.52</v>
      </c>
      <c r="I115" s="391">
        <f>I113+I114</f>
        <v>22695.07</v>
      </c>
      <c r="J115" s="391"/>
      <c r="K115" s="391"/>
      <c r="L115" s="391"/>
      <c r="M115" s="391"/>
      <c r="N115" s="391"/>
      <c r="O115" s="391">
        <f>O113+O114</f>
        <v>45057.68</v>
      </c>
      <c r="P115" s="391">
        <f>P113+P114</f>
        <v>11030.5</v>
      </c>
      <c r="Q115" s="391">
        <f>Q113+Q114</f>
        <v>18093.3</v>
      </c>
      <c r="R115" s="391">
        <f>R113+R114</f>
        <v>8296.14</v>
      </c>
      <c r="S115" s="391">
        <f>S113+S114</f>
        <v>82477.62</v>
      </c>
    </row>
    <row r="116" spans="2:19" ht="13.5">
      <c r="B116" s="447"/>
      <c r="C116" s="448"/>
      <c r="D116" s="449" t="s">
        <v>30</v>
      </c>
      <c r="E116" s="450">
        <f>E79</f>
        <v>48.47</v>
      </c>
      <c r="F116" s="450">
        <f>F79</f>
        <v>3.75</v>
      </c>
      <c r="G116" s="451"/>
      <c r="H116" s="451"/>
      <c r="I116" s="450">
        <f>E116+F116</f>
        <v>52.22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4" t="s">
        <v>151</v>
      </c>
      <c r="C119" s="544"/>
      <c r="D119" s="544"/>
      <c r="E119" s="150"/>
      <c r="F119" s="150"/>
      <c r="G119" s="545"/>
      <c r="H119" s="545"/>
      <c r="I119" s="150"/>
    </row>
    <row r="120" spans="2:19">
      <c r="B120" s="540" t="s">
        <v>23</v>
      </c>
      <c r="C120" s="541"/>
      <c r="D120" s="541"/>
      <c r="E120" s="541"/>
      <c r="F120" s="541"/>
      <c r="G120" s="541"/>
      <c r="H120" s="541"/>
      <c r="I120" s="541"/>
    </row>
    <row r="122" spans="2:19">
      <c r="B122" s="544" t="s">
        <v>152</v>
      </c>
      <c r="C122" s="544"/>
      <c r="D122" s="544"/>
      <c r="E122" s="150"/>
      <c r="F122" s="150"/>
      <c r="G122" s="545"/>
      <c r="H122" s="545"/>
      <c r="I122" s="150"/>
    </row>
    <row r="123" spans="2:19">
      <c r="B123" s="540" t="s">
        <v>23</v>
      </c>
      <c r="C123" s="541"/>
      <c r="D123" s="541"/>
      <c r="E123" s="541"/>
      <c r="F123" s="541"/>
      <c r="G123" s="541"/>
      <c r="H123" s="541"/>
      <c r="I123" s="541"/>
    </row>
  </sheetData>
  <mergeCells count="64"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  <mergeCell ref="W43:W44"/>
    <mergeCell ref="Q7:Q9"/>
    <mergeCell ref="R7:R9"/>
    <mergeCell ref="M7:M9"/>
    <mergeCell ref="L7:L9"/>
    <mergeCell ref="B35:S35"/>
    <mergeCell ref="C41:D41"/>
    <mergeCell ref="B42:S42"/>
    <mergeCell ref="A16:A17"/>
    <mergeCell ref="B17:S17"/>
    <mergeCell ref="C16:D16"/>
    <mergeCell ref="B11:S11"/>
    <mergeCell ref="C34:D34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53" t="s">
        <v>181</v>
      </c>
      <c r="B3" s="553"/>
      <c r="C3" s="553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54" t="s">
        <v>183</v>
      </c>
      <c r="B5" s="554"/>
      <c r="C5" s="238">
        <f>D27</f>
        <v>82477.62</v>
      </c>
      <c r="D5" s="239" t="s">
        <v>25</v>
      </c>
    </row>
    <row r="6" spans="1:4" s="232" customFormat="1" ht="22.5" hidden="1" customHeight="1">
      <c r="A6" s="555" t="s">
        <v>184</v>
      </c>
      <c r="B6" s="555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56" t="s">
        <v>186</v>
      </c>
      <c r="B12" s="556"/>
      <c r="C12" s="556"/>
      <c r="D12" s="556"/>
    </row>
    <row r="13" spans="1:4" s="232" customFormat="1" ht="8.25" customHeight="1">
      <c r="A13" s="245"/>
      <c r="B13" s="557"/>
      <c r="C13" s="557"/>
      <c r="D13" s="235"/>
    </row>
    <row r="14" spans="1:4" s="232" customFormat="1" ht="57.75" customHeight="1">
      <c r="A14" s="552" t="str">
        <f>'Сводный сметный расчет'!A17:H17</f>
        <v>ЛЭП 10 кВ прод. э.снабжения на уч. Рославль2-Аселье ( 330 км 5 ПК - 1 км 1 ПК - 20 км 5 ПК)</v>
      </c>
      <c r="B14" s="552"/>
      <c r="C14" s="552"/>
      <c r="D14" s="552"/>
    </row>
    <row r="15" spans="1:4" s="232" customFormat="1" ht="18" customHeight="1">
      <c r="A15" s="562"/>
      <c r="B15" s="562"/>
      <c r="C15" s="247"/>
      <c r="D15" s="248"/>
    </row>
    <row r="16" spans="1:4" s="232" customFormat="1" ht="18.75" customHeight="1">
      <c r="A16" s="563" t="s">
        <v>187</v>
      </c>
      <c r="B16" s="563"/>
      <c r="C16" s="249"/>
      <c r="D16" s="250"/>
    </row>
    <row r="17" spans="1:9" s="232" customFormat="1" ht="19.5" customHeight="1" thickBot="1">
      <c r="A17" s="564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64"/>
      <c r="D17" s="250"/>
    </row>
    <row r="18" spans="1:9" s="251" customFormat="1" ht="19.5" customHeight="1">
      <c r="A18" s="565" t="s">
        <v>188</v>
      </c>
      <c r="B18" s="567" t="s">
        <v>9</v>
      </c>
      <c r="C18" s="558"/>
      <c r="D18" s="558" t="s">
        <v>189</v>
      </c>
    </row>
    <row r="19" spans="1:9" s="251" customFormat="1" ht="13.5" customHeight="1" thickBot="1">
      <c r="A19" s="566"/>
      <c r="B19" s="568"/>
      <c r="C19" s="559"/>
      <c r="D19" s="559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22695.07</v>
      </c>
      <c r="D21" s="258">
        <f>C21</f>
        <v>22695.07</v>
      </c>
    </row>
    <row r="22" spans="1:9" s="251" customFormat="1" ht="20.25">
      <c r="A22" s="259"/>
      <c r="B22" s="260" t="s">
        <v>63</v>
      </c>
      <c r="C22" s="261"/>
      <c r="D22" s="262"/>
      <c r="G22" s="560"/>
      <c r="H22" s="560"/>
      <c r="I22" s="560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18637.21</v>
      </c>
      <c r="D23" s="266">
        <f>C23</f>
        <v>18637.21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3082.34</v>
      </c>
      <c r="D24" s="266">
        <f>C24</f>
        <v>3082.34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975.52</v>
      </c>
      <c r="D25" s="266">
        <f>C25</f>
        <v>975.52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52.22</v>
      </c>
      <c r="D26" s="272">
        <f>C26</f>
        <v>52.22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82477.62</v>
      </c>
      <c r="D27" s="258">
        <f>C27</f>
        <v>82477.62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56088.18</v>
      </c>
      <c r="D29" s="266">
        <f>C29</f>
        <v>56088.18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18093.3</v>
      </c>
      <c r="D30" s="266">
        <f>C30</f>
        <v>18093.3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8296.14</v>
      </c>
      <c r="D31" s="266">
        <f>C31</f>
        <v>8296.14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98973.14</v>
      </c>
      <c r="D33" s="258">
        <f>C33</f>
        <v>98973.14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16495.52</v>
      </c>
      <c r="D36" s="281">
        <f>C36</f>
        <v>16495.52</v>
      </c>
    </row>
    <row r="37" spans="1:6" s="251" customFormat="1" ht="21.75" customHeight="1">
      <c r="A37" s="277"/>
      <c r="B37" s="561"/>
      <c r="C37" s="561"/>
      <c r="D37" s="561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  <mergeCell ref="A14:D14"/>
    <mergeCell ref="A3:C3"/>
    <mergeCell ref="A5:B5"/>
    <mergeCell ref="A6:B6"/>
    <mergeCell ref="A12:D12"/>
    <mergeCell ref="B13:C13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ЛЭП 10 кВ прод. э.снабжения на уч. Рославль2-Аселье ( 330 км 5 ПК - 1 км 1 ПК - 20 км 5 ПК)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403.53</v>
      </c>
      <c r="E12" s="50">
        <f>F12-D12</f>
        <v>22291.54</v>
      </c>
      <c r="F12" s="63">
        <f>'Ведом.расчета тек.ст-сти'!I115</f>
        <v>22695.07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2722.73</v>
      </c>
      <c r="E13" s="50">
        <f>F13-D13</f>
        <v>79754.89</v>
      </c>
      <c r="F13" s="63">
        <f>'Ведом.расчета тек.ст-сти'!S115</f>
        <v>82477.62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514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2722.73</v>
      </c>
      <c r="E15" s="68">
        <f>E13*E14</f>
        <v>81868.39</v>
      </c>
      <c r="F15" s="69">
        <f>D15+E15</f>
        <v>84591.12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515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40" t="s">
        <v>23</v>
      </c>
      <c r="B20" s="541"/>
      <c r="C20" s="541"/>
      <c r="D20" s="541"/>
      <c r="E20" s="541"/>
      <c r="F20" s="541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40" t="s">
        <v>23</v>
      </c>
      <c r="B23" s="541"/>
      <c r="C23" s="541"/>
      <c r="D23" s="541"/>
      <c r="E23" s="541"/>
      <c r="F23" s="541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ЛЭП 10 кВ прод. э.снабжения на уч. Рославль2-Аселье ( 330 км 5 ПК - 1 км 1 ПК - 20 км 5 ПК)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ЛЭП 10 кВ прод. э.снабжения на уч. Рославль2-Аселье ( 330 км 5 ПК - 1 км 1 ПК - 20 км 5 ПК)</v>
      </c>
      <c r="D8" s="177"/>
      <c r="E8" s="177"/>
      <c r="F8" s="177">
        <f>'Ведом.расчета тек.ст-сти'!R110+'Ведом.расчета тек.ст-сти'!R111-ВССГ!F7</f>
        <v>-293.69</v>
      </c>
      <c r="G8" s="177"/>
      <c r="H8" s="177"/>
      <c r="I8" s="178"/>
      <c r="J8" s="177">
        <f>H8+G8+F8+D8</f>
        <v>-293.69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806.39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-293.69</v>
      </c>
      <c r="G10" s="186">
        <f>G8+G9</f>
        <v>806.39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84591.12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82477.62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ЛЭП 10 кВ прод. э.снабжения на уч. Рославль2-Аселье ( 330 км 5 ПК - 1 км 1 ПК - 20 км 5 ПК)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ЛЭП 10 кВ прод. э.снабжения на уч. Рославль2-Аселье ( 330 км 5 ПК - 1 км 1 ПК - 20 км 5 ПК)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ЛЭП 10 кВ прод. э.снабжения на уч. Рославль2-Аселье ( 330 км 5 ПК - 1 км 1 ПК - 20 км 5 ПК)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33.799999999999997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27.04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6.76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33.799999999999997</v>
      </c>
      <c r="E26" s="99">
        <f>'Ведом.расчета тек.ст-сти'!H85</f>
        <v>27.04</v>
      </c>
      <c r="F26" s="100">
        <f t="shared" ref="F26:F33" si="0">E26/0.8*0.2</f>
        <v>6.76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33.799999999999997</v>
      </c>
      <c r="E34" s="104">
        <f>SUM(E26:E33)</f>
        <v>27.04</v>
      </c>
      <c r="F34" s="104">
        <f>SUM(F26:F33)</f>
        <v>6.76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ЛЭП 10 кВ прод. э.снабжения на уч. Рославль2-Аселье ( 330 км 5 ПК - 1 км 1 ПК - 20 км 5 ПК)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ЛЭП 10 кВ прод. э.снабжения на уч. Рославль2-Аселье ( 330 км 5 ПК - 1 км 1 ПК - 20 км 5 ПК)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</row>
    <row r="6" spans="1:17">
      <c r="A6" s="626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2" t="s">
        <v>250</v>
      </c>
      <c r="C18" s="622"/>
      <c r="D18" s="621" t="s">
        <v>251</v>
      </c>
      <c r="E18" s="621"/>
      <c r="F18" s="632" t="s">
        <v>252</v>
      </c>
      <c r="G18" s="632"/>
      <c r="H18" s="632"/>
      <c r="I18" s="632" t="s">
        <v>253</v>
      </c>
      <c r="J18" s="632"/>
    </row>
    <row r="19" spans="2:10">
      <c r="B19" s="621" t="s">
        <v>254</v>
      </c>
      <c r="C19" s="621"/>
      <c r="D19" s="622">
        <v>10000000</v>
      </c>
      <c r="E19" s="622"/>
      <c r="F19" s="623">
        <f>G16</f>
        <v>2.5000000000000001E-3</v>
      </c>
      <c r="G19" s="624"/>
      <c r="H19" s="625"/>
      <c r="I19" s="622">
        <v>25000</v>
      </c>
      <c r="J19" s="622"/>
    </row>
    <row r="20" spans="2:10">
      <c r="B20" s="621" t="s">
        <v>255</v>
      </c>
      <c r="C20" s="621"/>
      <c r="D20" s="622">
        <v>5000000</v>
      </c>
      <c r="E20" s="622"/>
      <c r="F20" s="623">
        <f>G16</f>
        <v>2.5000000000000001E-3</v>
      </c>
      <c r="G20" s="624"/>
      <c r="H20" s="625"/>
      <c r="I20" s="622">
        <v>12500</v>
      </c>
      <c r="J20" s="622"/>
    </row>
    <row r="21" spans="2:10">
      <c r="B21" s="627" t="s">
        <v>256</v>
      </c>
      <c r="C21" s="628"/>
      <c r="D21" s="622">
        <f>D19+D20</f>
        <v>15000000</v>
      </c>
      <c r="E21" s="622"/>
      <c r="F21" s="629" t="s">
        <v>257</v>
      </c>
      <c r="G21" s="630"/>
      <c r="H21" s="631"/>
      <c r="I21" s="622">
        <f>I19+I20</f>
        <v>37500</v>
      </c>
      <c r="J21" s="622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1" t="s">
        <v>316</v>
      </c>
      <c r="C18" s="621"/>
      <c r="D18" s="621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mde_FilyukovAA</cp:lastModifiedBy>
  <cp:lastPrinted>2024-02-14T12:19:28Z</cp:lastPrinted>
  <dcterms:created xsi:type="dcterms:W3CDTF">2002-03-25T05:35:56Z</dcterms:created>
  <dcterms:modified xsi:type="dcterms:W3CDTF">2025-07-29T12:36:23Z</dcterms:modified>
</cp:coreProperties>
</file>